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V:\PI\2_SGC_Operations_en_cours\Cite_nouveaux_espaces_travail\4_Etude_SGCD64\TRAVAUX\Dossier_consultation\Reamenagement_dossier_consultation\"/>
    </mc:Choice>
  </mc:AlternateContent>
  <bookViews>
    <workbookView xWindow="0" yWindow="0" windowWidth="28800" windowHeight="12312" activeTab="4"/>
  </bookViews>
  <sheets>
    <sheet name="Tranche-Ferme" sheetId="1" r:id="rId1"/>
    <sheet name="Tranche Cond1" sheetId="3" r:id="rId2"/>
    <sheet name="Tranche Cond2" sheetId="5" r:id="rId3"/>
    <sheet name="Tranche Cond3" sheetId="7" r:id="rId4"/>
    <sheet name="Tranche Cond5" sheetId="8" r:id="rId5"/>
  </sheets>
  <definedNames>
    <definedName name="_Toc225632285" localSheetId="4">'Tranche Cond5'!$C$29</definedName>
  </definedNames>
  <calcPr calcId="162913" iterateDelta="1E-4"/>
</workbook>
</file>

<file path=xl/calcChain.xml><?xml version="1.0" encoding="utf-8"?>
<calcChain xmlns="http://schemas.openxmlformats.org/spreadsheetml/2006/main">
  <c r="F39" i="8" l="1"/>
  <c r="F40" i="8" s="1"/>
  <c r="F41" i="8" s="1"/>
  <c r="F37" i="7" l="1"/>
  <c r="F38" i="7" s="1"/>
  <c r="F39" i="7" s="1"/>
  <c r="F38" i="1" l="1"/>
  <c r="F39" i="1" s="1"/>
  <c r="F40" i="1" s="1"/>
  <c r="F31" i="5"/>
  <c r="F32" i="5" s="1"/>
  <c r="F33" i="5" s="1"/>
  <c r="F33" i="3"/>
  <c r="F34" i="3" s="1"/>
  <c r="F35" i="3" s="1"/>
</calcChain>
</file>

<file path=xl/sharedStrings.xml><?xml version="1.0" encoding="utf-8"?>
<sst xmlns="http://schemas.openxmlformats.org/spreadsheetml/2006/main" count="189" uniqueCount="72">
  <si>
    <t>Code</t>
  </si>
  <si>
    <t>Désignation</t>
  </si>
  <si>
    <t>Qu.</t>
  </si>
  <si>
    <t>U.</t>
  </si>
  <si>
    <t>Px U.</t>
  </si>
  <si>
    <t>Px tot.</t>
  </si>
  <si>
    <t>Montant HT</t>
  </si>
  <si>
    <t>TVA</t>
  </si>
  <si>
    <t>Montant TTC</t>
  </si>
  <si>
    <t>L'entreprise soussignée</t>
  </si>
  <si>
    <t xml:space="preserve">A................................. , le </t>
  </si>
  <si>
    <t xml:space="preserve"> </t>
  </si>
  <si>
    <t>Travaux de réaménagement cité administrative Pau</t>
  </si>
  <si>
    <t>Ens</t>
  </si>
  <si>
    <t>9.5</t>
  </si>
  <si>
    <t>Total Tranche Ferme</t>
  </si>
  <si>
    <t>BATIMENT C  - TRANCE FERME</t>
  </si>
  <si>
    <t>Bâtiment B - Tranche  conditionnelle 1 - Accueil + RDC OUEST</t>
  </si>
  <si>
    <t>Total Tranche Conditionnelle 1</t>
  </si>
  <si>
    <t>Bâtiment B - Tranche  conditionnelle 2 -ETAGE 4 - EST + OUEST</t>
  </si>
  <si>
    <t>Bâtiment B - Tranche  conditionnelle 3 -ETAGES 3 - 2 -1</t>
  </si>
  <si>
    <t>Bâtiment B - Tranche  conditionnelle 5 - Locaux DDPP - Douche Personnel</t>
  </si>
  <si>
    <t>LOCAUX DDPP</t>
  </si>
  <si>
    <t>Total Tranche Conditionnelle 5</t>
  </si>
  <si>
    <t>Total Tranche Conditionnelle 2</t>
  </si>
  <si>
    <t>Total Tranche Conditionnelle 3</t>
  </si>
  <si>
    <t>NETTOYAGE DES LOCAUX</t>
  </si>
  <si>
    <t xml:space="preserve">Nettoyage de mise en service </t>
  </si>
  <si>
    <t>DOE/DIUO</t>
  </si>
  <si>
    <t>C.D.P.G.F - Lot 03 MENUISERIE</t>
  </si>
  <si>
    <t>Etage 1 - Travée 14 E : 1 porte</t>
  </si>
  <si>
    <t>2 Portes box d’accueil</t>
  </si>
  <si>
    <t>1 porte local accueil (possibilité personnel handicapé)</t>
  </si>
  <si>
    <t>1 Portes local attente</t>
  </si>
  <si>
    <t>Local douche personnel</t>
  </si>
  <si>
    <t>1 porte local 7 Bis</t>
  </si>
  <si>
    <t xml:space="preserve">1 porte local 7 </t>
  </si>
  <si>
    <t xml:space="preserve">1 porte local 5 </t>
  </si>
  <si>
    <t xml:space="preserve">Porte âme pleine coupe feux 1/2 h </t>
  </si>
  <si>
    <t>Etagères stratifiées d'une épaisseur de 19 mm sur crémaillères et consoles réglables en hauteur.</t>
  </si>
  <si>
    <t>RDC - bureau 14</t>
  </si>
  <si>
    <t>Etage 1 - bureau 117</t>
  </si>
  <si>
    <t>Etage 2 bureau 216</t>
  </si>
  <si>
    <t>Etage  bureau 316</t>
  </si>
  <si>
    <t>RDC salle de réunion</t>
  </si>
  <si>
    <t>Porte âme pleine coupe feux 1/2 h -90 cm</t>
  </si>
  <si>
    <t>local 7 sous-sol (ancien local douche)</t>
  </si>
  <si>
    <t>Améanagement du local accueil conormément au CCTP et aux plans fournis</t>
  </si>
  <si>
    <t>Déplacement et remontage des boîtes au lettres</t>
  </si>
  <si>
    <t>Réparation porte couloir</t>
  </si>
  <si>
    <t>caissons d’habillage des colonnes de chauffage, démontables avec trappe de visite sur un côté en panneaux mélaminé de Stratifié</t>
  </si>
  <si>
    <t xml:space="preserve">8 colonnes </t>
  </si>
  <si>
    <t xml:space="preserve">Local  ex lavabo </t>
  </si>
  <si>
    <t>Local  ex WC</t>
  </si>
  <si>
    <t xml:space="preserve">Remplacement des caisson bois amovibles conformes au CCTP </t>
  </si>
  <si>
    <t>Déplacement et inversion de sens de la porte du SIT etage 1</t>
  </si>
  <si>
    <t>DOUCHE PERSONNEL</t>
  </si>
  <si>
    <t>Bloc porte amme pleine - passage libre 90 cm - CF 1/2h  - RW +C &gt;= 39 dB</t>
  </si>
  <si>
    <t xml:space="preserve">A-Portes bureau neuves cloisons </t>
  </si>
  <si>
    <t>B-Portes PMR</t>
  </si>
  <si>
    <t>C-Etagères</t>
  </si>
  <si>
    <t>A-Portes PMR</t>
  </si>
  <si>
    <t>B-Boîtes aux lettres et porte couloir</t>
  </si>
  <si>
    <t>C-Local accueil</t>
  </si>
  <si>
    <t>A-Habillage colonnes</t>
  </si>
  <si>
    <t>B-Etagères</t>
  </si>
  <si>
    <t xml:space="preserve">A-Caisson bois Amovibles </t>
  </si>
  <si>
    <t xml:space="preserve">B-Déplacement de la porte SIT </t>
  </si>
  <si>
    <t>B-Dépose / repose sérrure à code mécanique</t>
  </si>
  <si>
    <t>Cloison vitrée 1000 x 2000</t>
  </si>
  <si>
    <t>Portes PMR</t>
  </si>
  <si>
    <t>Etudes D'exécution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</si>
</sst>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;[Red]\-General;[Blue]General"/>
    <numFmt numFmtId="165" formatCode="###,###,###,##0.00;\-###,###,###,##0.00;"/>
    <numFmt numFmtId="166" formatCode="###,###,###,##0.00\ \€;\-###,###,###,##0.00\ \€;"/>
  </numFmts>
  <fonts count="42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8"/>
      <color rgb="FF000000"/>
      <name val="Arial"/>
      <family val="2"/>
    </font>
    <font>
      <b/>
      <sz val="14"/>
      <color rgb="FF000000"/>
      <name val="Arial"/>
      <family val="2"/>
    </font>
    <font>
      <b/>
      <u/>
      <sz val="12"/>
      <color rgb="FFFBA03F"/>
      <name val="Arial"/>
      <family val="2"/>
    </font>
    <font>
      <b/>
      <sz val="11"/>
      <color rgb="FFA9A9A9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"/>
      <family val="2"/>
    </font>
    <font>
      <sz val="9"/>
      <color rgb="FFF69414"/>
      <name val="Arial"/>
      <family val="2"/>
    </font>
    <font>
      <b/>
      <sz val="11"/>
      <color rgb="FF000000"/>
      <name val="Arial"/>
      <family val="2"/>
    </font>
    <font>
      <i/>
      <sz val="7"/>
      <color rgb="FF797979"/>
      <name val="Arial"/>
      <family val="2"/>
    </font>
    <font>
      <b/>
      <sz val="9"/>
      <color rgb="FF000000"/>
      <name val="Arial"/>
      <family val="2"/>
    </font>
    <font>
      <sz val="9"/>
      <color rgb="FF797979"/>
      <name val="Arial"/>
      <family val="2"/>
    </font>
    <font>
      <sz val="1"/>
      <color rgb="FF000000"/>
      <name val="Arial"/>
      <family val="2"/>
    </font>
    <font>
      <i/>
      <u/>
      <sz val="9"/>
      <color rgb="FF000000"/>
      <name val="Arial"/>
      <family val="2"/>
    </font>
    <font>
      <i/>
      <sz val="9"/>
      <color rgb="FF797979"/>
      <name val="Arial"/>
      <family val="2"/>
    </font>
    <font>
      <sz val="8"/>
      <color rgb="FF797979"/>
      <name val="Arial"/>
      <family val="2"/>
    </font>
    <font>
      <sz val="18"/>
      <name val="Calibri"/>
      <family val="2"/>
      <scheme val="minor"/>
    </font>
    <font>
      <sz val="11"/>
      <color indexed="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A9A9A9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797979"/>
      <name val="Calibri"/>
      <family val="2"/>
      <scheme val="minor"/>
    </font>
    <font>
      <b/>
      <sz val="14"/>
      <color theme="5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CCCCCC"/>
      </bottom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97979"/>
      </left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/>
      <top style="thin">
        <color rgb="FF797979"/>
      </top>
      <bottom/>
      <diagonal/>
    </border>
    <border>
      <left/>
      <right/>
      <top style="thin">
        <color rgb="FF797979"/>
      </top>
      <bottom/>
      <diagonal/>
    </border>
    <border>
      <left/>
      <right style="thin">
        <color rgb="FF797979"/>
      </right>
      <top style="thin">
        <color rgb="FF797979"/>
      </top>
      <bottom/>
      <diagonal/>
    </border>
    <border>
      <left style="thin">
        <color rgb="FF797979"/>
      </left>
      <right style="thin">
        <color rgb="FF797979"/>
      </right>
      <top/>
      <bottom/>
      <diagonal/>
    </border>
    <border>
      <left style="thin">
        <color rgb="FF797979"/>
      </left>
      <right/>
      <top/>
      <bottom/>
      <diagonal/>
    </border>
    <border>
      <left/>
      <right style="thin">
        <color rgb="FF797979"/>
      </right>
      <top/>
      <bottom/>
      <diagonal/>
    </border>
    <border>
      <left style="thin">
        <color rgb="FF797979"/>
      </left>
      <right style="thin">
        <color rgb="FF797979"/>
      </right>
      <top/>
      <bottom style="thin">
        <color rgb="FF797979"/>
      </bottom>
      <diagonal/>
    </border>
    <border>
      <left style="thin">
        <color rgb="FF797979"/>
      </left>
      <right/>
      <top/>
      <bottom style="thin">
        <color rgb="FF797979"/>
      </bottom>
      <diagonal/>
    </border>
    <border>
      <left/>
      <right/>
      <top/>
      <bottom style="thin">
        <color rgb="FF797979"/>
      </bottom>
      <diagonal/>
    </border>
    <border>
      <left/>
      <right style="thin">
        <color rgb="FF797979"/>
      </right>
      <top/>
      <bottom style="thin">
        <color rgb="FF797979"/>
      </bottom>
      <diagonal/>
    </border>
  </borders>
  <cellStyleXfs count="47">
    <xf numFmtId="0" fontId="0" fillId="0" borderId="0">
      <alignment vertical="top"/>
    </xf>
    <xf numFmtId="0" fontId="3" fillId="0" borderId="0">
      <alignment vertical="center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5" fillId="0" borderId="0">
      <alignment horizontal="center" vertical="center"/>
    </xf>
    <xf numFmtId="0" fontId="9" fillId="0" borderId="0">
      <alignment horizontal="center" vertical="center" wrapText="1"/>
    </xf>
    <xf numFmtId="0" fontId="9" fillId="0" borderId="0">
      <alignment horizontal="left" vertical="center"/>
    </xf>
    <xf numFmtId="0" fontId="9" fillId="0" borderId="0">
      <alignment horizontal="left" vertical="center" wrapText="1"/>
    </xf>
    <xf numFmtId="0" fontId="9" fillId="0" borderId="0">
      <alignment horizontal="right" vertical="center" wrapText="1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2" fillId="0" borderId="0">
      <alignment horizontal="left" vertical="center"/>
    </xf>
    <xf numFmtId="0" fontId="5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10" fillId="0" borderId="0">
      <alignment horizontal="left" vertical="center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10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10" fillId="0" borderId="0">
      <alignment horizontal="right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10" fillId="0" borderId="0">
      <alignment horizontal="center" vertical="center" wrapText="1"/>
    </xf>
    <xf numFmtId="0" fontId="13" fillId="0" borderId="0">
      <alignment horizontal="right" vertical="center"/>
    </xf>
    <xf numFmtId="0" fontId="9" fillId="0" borderId="0">
      <alignment horizontal="right" vertical="center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6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right" vertical="center" wrapText="1"/>
    </xf>
    <xf numFmtId="0" fontId="17" fillId="0" borderId="0">
      <alignment horizontal="left" vertical="center"/>
    </xf>
    <xf numFmtId="0" fontId="18" fillId="0" borderId="0">
      <alignment horizontal="left" vertical="center"/>
    </xf>
  </cellStyleXfs>
  <cellXfs count="59">
    <xf numFmtId="0" fontId="0" fillId="0" borderId="0" xfId="0" applyFont="1">
      <alignment vertical="top"/>
    </xf>
    <xf numFmtId="164" fontId="19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2" fillId="0" borderId="0" xfId="0" applyFont="1">
      <alignment vertical="top"/>
    </xf>
    <xf numFmtId="0" fontId="23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1" xfId="2" applyFont="1" applyBorder="1">
      <alignment horizontal="center" vertical="center" wrapText="1"/>
    </xf>
    <xf numFmtId="0" fontId="21" fillId="0" borderId="2" xfId="1" applyFont="1" applyBorder="1">
      <alignment vertical="center"/>
    </xf>
    <xf numFmtId="0" fontId="21" fillId="0" borderId="0" xfId="1" applyFont="1">
      <alignment vertical="center"/>
    </xf>
    <xf numFmtId="0" fontId="27" fillId="0" borderId="2" xfId="24" applyFont="1" applyBorder="1">
      <alignment horizontal="left" vertical="center" wrapText="1"/>
    </xf>
    <xf numFmtId="0" fontId="28" fillId="0" borderId="2" xfId="0" applyFont="1" applyBorder="1" applyAlignment="1">
      <alignment horizontal="left" vertical="center" wrapText="1"/>
    </xf>
    <xf numFmtId="165" fontId="28" fillId="0" borderId="2" xfId="0" applyNumberFormat="1" applyFont="1" applyBorder="1" applyAlignment="1">
      <alignment horizontal="right" vertical="center" wrapText="1"/>
    </xf>
    <xf numFmtId="0" fontId="28" fillId="0" borderId="2" xfId="0" applyFont="1" applyBorder="1" applyAlignment="1">
      <alignment horizontal="center" vertical="center" wrapText="1"/>
    </xf>
    <xf numFmtId="166" fontId="28" fillId="0" borderId="2" xfId="0" applyNumberFormat="1" applyFont="1" applyBorder="1" applyAlignment="1">
      <alignment horizontal="right" vertical="center" wrapText="1"/>
    </xf>
    <xf numFmtId="0" fontId="29" fillId="0" borderId="2" xfId="25" applyFont="1" applyBorder="1">
      <alignment horizontal="left" vertical="center" wrapText="1"/>
    </xf>
    <xf numFmtId="0" fontId="29" fillId="0" borderId="2" xfId="0" applyFont="1" applyBorder="1" applyAlignment="1">
      <alignment horizontal="left" vertical="center" wrapText="1"/>
    </xf>
    <xf numFmtId="0" fontId="30" fillId="0" borderId="0" xfId="9" applyFont="1">
      <alignment horizontal="center" vertical="center"/>
    </xf>
    <xf numFmtId="0" fontId="21" fillId="0" borderId="5" xfId="1" applyFont="1" applyBorder="1">
      <alignment vertical="center"/>
    </xf>
    <xf numFmtId="0" fontId="31" fillId="0" borderId="6" xfId="14" applyFont="1" applyBorder="1">
      <alignment horizontal="left" vertical="center" wrapText="1"/>
    </xf>
    <xf numFmtId="0" fontId="21" fillId="0" borderId="6" xfId="1" applyFont="1" applyBorder="1">
      <alignment vertical="center"/>
    </xf>
    <xf numFmtId="0" fontId="21" fillId="0" borderId="4" xfId="1" applyFont="1" applyBorder="1">
      <alignment vertical="center"/>
    </xf>
    <xf numFmtId="0" fontId="31" fillId="0" borderId="8" xfId="0" applyFont="1" applyBorder="1" applyAlignment="1">
      <alignment horizontal="left" vertical="center" wrapText="1"/>
    </xf>
    <xf numFmtId="0" fontId="21" fillId="0" borderId="8" xfId="1" applyFont="1" applyBorder="1">
      <alignment vertical="center"/>
    </xf>
    <xf numFmtId="0" fontId="32" fillId="2" borderId="11" xfId="46" applyFont="1" applyFill="1" applyBorder="1">
      <alignment horizontal="left" vertical="center"/>
    </xf>
    <xf numFmtId="0" fontId="32" fillId="2" borderId="12" xfId="46" applyFont="1" applyFill="1" applyBorder="1">
      <alignment horizontal="left" vertical="center"/>
    </xf>
    <xf numFmtId="0" fontId="21" fillId="2" borderId="13" xfId="1" applyFont="1" applyFill="1" applyBorder="1">
      <alignment vertical="center"/>
    </xf>
    <xf numFmtId="0" fontId="32" fillId="2" borderId="15" xfId="46" applyFont="1" applyFill="1" applyBorder="1">
      <alignment horizontal="left" vertical="center"/>
    </xf>
    <xf numFmtId="0" fontId="32" fillId="2" borderId="16" xfId="46" applyFont="1" applyFill="1" applyBorder="1">
      <alignment horizontal="left" vertical="center"/>
    </xf>
    <xf numFmtId="0" fontId="21" fillId="2" borderId="0" xfId="1" applyFont="1" applyFill="1">
      <alignment vertical="center"/>
    </xf>
    <xf numFmtId="0" fontId="21" fillId="2" borderId="15" xfId="1" applyFont="1" applyFill="1" applyBorder="1">
      <alignment vertical="center"/>
    </xf>
    <xf numFmtId="0" fontId="21" fillId="2" borderId="16" xfId="1" applyFont="1" applyFill="1" applyBorder="1">
      <alignment vertical="center"/>
    </xf>
    <xf numFmtId="0" fontId="21" fillId="2" borderId="18" xfId="1" applyFont="1" applyFill="1" applyBorder="1">
      <alignment vertical="center"/>
    </xf>
    <xf numFmtId="0" fontId="21" fillId="2" borderId="19" xfId="1" applyFont="1" applyFill="1" applyBorder="1">
      <alignment vertical="center"/>
    </xf>
    <xf numFmtId="0" fontId="21" fillId="2" borderId="20" xfId="1" applyFont="1" applyFill="1" applyBorder="1">
      <alignment vertical="center"/>
    </xf>
    <xf numFmtId="0" fontId="33" fillId="0" borderId="0" xfId="0" applyFont="1">
      <alignment vertical="top"/>
    </xf>
    <xf numFmtId="0" fontId="34" fillId="0" borderId="2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 vertical="center"/>
    </xf>
    <xf numFmtId="4" fontId="35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36" fillId="0" borderId="0" xfId="0" applyNumberFormat="1" applyFont="1" applyAlignment="1">
      <alignment vertical="center"/>
    </xf>
    <xf numFmtId="4" fontId="2" fillId="0" borderId="0" xfId="0" applyNumberFormat="1" applyFont="1">
      <alignment vertical="top"/>
    </xf>
    <xf numFmtId="4" fontId="37" fillId="0" borderId="1" xfId="2" applyNumberFormat="1" applyFont="1" applyBorder="1">
      <alignment horizontal="center" vertical="center" wrapText="1"/>
    </xf>
    <xf numFmtId="4" fontId="38" fillId="0" borderId="3" xfId="37" applyNumberFormat="1" applyFont="1" applyBorder="1">
      <alignment horizontal="right" vertical="center"/>
    </xf>
    <xf numFmtId="4" fontId="38" fillId="2" borderId="7" xfId="37" applyNumberFormat="1" applyFont="1" applyFill="1" applyBorder="1">
      <alignment horizontal="right" vertical="center"/>
    </xf>
    <xf numFmtId="4" fontId="38" fillId="0" borderId="9" xfId="37" applyNumberFormat="1" applyFont="1" applyBorder="1">
      <alignment horizontal="right" vertical="center"/>
    </xf>
    <xf numFmtId="4" fontId="38" fillId="2" borderId="10" xfId="37" applyNumberFormat="1" applyFont="1" applyFill="1" applyBorder="1">
      <alignment horizontal="right" vertical="center"/>
    </xf>
    <xf numFmtId="4" fontId="2" fillId="2" borderId="14" xfId="1" applyNumberFormat="1" applyFont="1" applyFill="1" applyBorder="1">
      <alignment vertical="center"/>
    </xf>
    <xf numFmtId="4" fontId="2" fillId="2" borderId="17" xfId="1" applyNumberFormat="1" applyFont="1" applyFill="1" applyBorder="1">
      <alignment vertical="center"/>
    </xf>
    <xf numFmtId="4" fontId="2" fillId="2" borderId="21" xfId="1" applyNumberFormat="1" applyFont="1" applyFill="1" applyBorder="1">
      <alignment vertical="center"/>
    </xf>
    <xf numFmtId="0" fontId="2" fillId="0" borderId="2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left" vertical="center" wrapText="1"/>
    </xf>
    <xf numFmtId="0" fontId="40" fillId="0" borderId="2" xfId="0" applyFont="1" applyBorder="1" applyAlignment="1">
      <alignment horizontal="left" vertical="center" wrapText="1"/>
    </xf>
    <xf numFmtId="0" fontId="40" fillId="3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1" fontId="27" fillId="0" borderId="2" xfId="24" applyNumberFormat="1" applyFont="1" applyBorder="1">
      <alignment horizontal="left" vertical="center" wrapText="1"/>
    </xf>
    <xf numFmtId="0" fontId="27" fillId="0" borderId="0" xfId="24" applyFont="1" applyBorder="1">
      <alignment horizontal="left" vertical="center" wrapText="1"/>
    </xf>
    <xf numFmtId="0" fontId="41" fillId="0" borderId="2" xfId="0" applyFont="1" applyBorder="1" applyAlignment="1">
      <alignment horizontal="left" vertical="center" wrapText="1"/>
    </xf>
  </cellXfs>
  <cellStyles count="269">
    <cellStyle name="ArtCode" xfId="12"/>
    <cellStyle name="ArtCValeur" xfId="13"/>
    <cellStyle name="ArtDesignation" xfId="12"/>
    <cellStyle name="Artfusion" xfId="11"/>
    <cellStyle name="ArtMark" xfId="7"/>
    <cellStyle name="ArtPxLettres" xfId="7"/>
    <cellStyle name="ArtPxTotal" xfId="13"/>
    <cellStyle name="ArtPxULettres" xfId="7"/>
    <cellStyle name="ArtPxUnit" xfId="13"/>
    <cellStyle name="ArtQteEnt" xfId="13"/>
    <cellStyle name="ArtQteLettres" xfId="7"/>
    <cellStyle name="ArtQuant" xfId="13"/>
    <cellStyle name="ArtTVA" xfId="10"/>
    <cellStyle name="ArtUnite" xfId="10"/>
    <cellStyle name="Bord" xfId="4"/>
    <cellStyle name="Bord2" xfId="7"/>
    <cellStyle name="BordCode" xfId="23"/>
    <cellStyle name="BordCValeur" xfId="28"/>
    <cellStyle name="BordDesignation" xfId="23"/>
    <cellStyle name="Bordfusion" xfId="18"/>
    <cellStyle name="BordMark" xfId="4"/>
    <cellStyle name="BordPxLettres" xfId="4"/>
    <cellStyle name="BordPxTotal" xfId="28"/>
    <cellStyle name="BordPxULettres" xfId="4"/>
    <cellStyle name="BordPxUnit" xfId="28"/>
    <cellStyle name="BordQteEnt" xfId="28"/>
    <cellStyle name="BordQteLettres" xfId="4"/>
    <cellStyle name="BordQuant" xfId="28"/>
    <cellStyle name="BordTVA" xfId="33"/>
    <cellStyle name="BordUnite" xfId="33"/>
    <cellStyle name="CValeur" xfId="38"/>
    <cellStyle name="default" xfId="1"/>
    <cellStyle name="DescCom" xfId="40"/>
    <cellStyle name="DescTech" xfId="39"/>
    <cellStyle name="Entete" xfId="2"/>
    <cellStyle name="LignesTot11" xfId="14"/>
    <cellStyle name="LignesTot13" xfId="15"/>
    <cellStyle name="LignesTot13Designation" xfId="16"/>
    <cellStyle name="LignesTot15" xfId="7"/>
    <cellStyle name="LignesTot2" xfId="9"/>
    <cellStyle name="LignesTot5" xfId="14"/>
    <cellStyle name="LignesTot8" xfId="14"/>
    <cellStyle name="Loc" xfId="42"/>
    <cellStyle name="Lot" xfId="3"/>
    <cellStyle name="Lot2" xfId="7"/>
    <cellStyle name="LotCode" xfId="22"/>
    <cellStyle name="LotCValeur" xfId="27"/>
    <cellStyle name="LotDesignation" xfId="22"/>
    <cellStyle name="Lotfusion" xfId="17"/>
    <cellStyle name="LotMark" xfId="3"/>
    <cellStyle name="LotPxLettres" xfId="3"/>
    <cellStyle name="LotPxTotal" xfId="27"/>
    <cellStyle name="LotPxULettres" xfId="3"/>
    <cellStyle name="LotPxUnit" xfId="27"/>
    <cellStyle name="LotQteEnt" xfId="27"/>
    <cellStyle name="LotQteLettres" xfId="3"/>
    <cellStyle name="LotQuant" xfId="27"/>
    <cellStyle name="LotTVA" xfId="32"/>
    <cellStyle name="LotUnite" xfId="32"/>
    <cellStyle name="Mark" xfId="7"/>
    <cellStyle name="Minutecode" xfId="44"/>
    <cellStyle name="MinuteDesignation" xfId="43"/>
    <cellStyle name="Minutefusion" xfId="45"/>
    <cellStyle name="MinuteQuant" xfId="44"/>
    <cellStyle name="MinuteUnite" xfId="45"/>
    <cellStyle name="Niv1" xfId="5"/>
    <cellStyle name="Niv12" xfId="7"/>
    <cellStyle name="Niv1Code" xfId="24"/>
    <cellStyle name="Niv1CValeur" xfId="29"/>
    <cellStyle name="Niv1Designation" xfId="24"/>
    <cellStyle name="Niv1fusion" xfId="19"/>
    <cellStyle name="Niv1Mark" xfId="5"/>
    <cellStyle name="Niv1PxLettres" xfId="5"/>
    <cellStyle name="Niv1PxTotal" xfId="29"/>
    <cellStyle name="Niv1PxULettres" xfId="5"/>
    <cellStyle name="Niv1PxUnit" xfId="29"/>
    <cellStyle name="Niv1QteEnt" xfId="29"/>
    <cellStyle name="Niv1QteLettres" xfId="5"/>
    <cellStyle name="Niv1Quant" xfId="29"/>
    <cellStyle name="Niv1TVA" xfId="34"/>
    <cellStyle name="Niv1Unite" xfId="34"/>
    <cellStyle name="Niv2" xfId="6"/>
    <cellStyle name="Niv22" xfId="7"/>
    <cellStyle name="Niv2Code" xfId="25"/>
    <cellStyle name="Niv2CValeur" xfId="30"/>
    <cellStyle name="Niv2Designation" xfId="25"/>
    <cellStyle name="Niv2fusion" xfId="20"/>
    <cellStyle name="Niv2Mark" xfId="6"/>
    <cellStyle name="Niv2PxLettres" xfId="6"/>
    <cellStyle name="Niv2PxTotal" xfId="30"/>
    <cellStyle name="Niv2PxULettres" xfId="6"/>
    <cellStyle name="Niv2PxUnit" xfId="30"/>
    <cellStyle name="Niv2QteEnt" xfId="30"/>
    <cellStyle name="Niv2QteLettres" xfId="6"/>
    <cellStyle name="Niv2Quant" xfId="30"/>
    <cellStyle name="Niv2TVA" xfId="35"/>
    <cellStyle name="Niv2Unite" xfId="35"/>
    <cellStyle name="Niv3" xfId="7"/>
    <cellStyle name="Niv32" xfId="7"/>
    <cellStyle name="Niv3Code" xfId="12"/>
    <cellStyle name="Niv3CValeur" xfId="13"/>
    <cellStyle name="Niv3Designation" xfId="12"/>
    <cellStyle name="Niv3fusion" xfId="11"/>
    <cellStyle name="Niv3Mark" xfId="7"/>
    <cellStyle name="Niv3PxLettres" xfId="7"/>
    <cellStyle name="Niv3PxTotal" xfId="13"/>
    <cellStyle name="Niv3PxULettres" xfId="7"/>
    <cellStyle name="Niv3PxUnit" xfId="13"/>
    <cellStyle name="Niv3QteEnt" xfId="13"/>
    <cellStyle name="Niv3QteLettres" xfId="7"/>
    <cellStyle name="Niv3Quant" xfId="13"/>
    <cellStyle name="Niv3TVA" xfId="10"/>
    <cellStyle name="Niv3Unite" xfId="10"/>
    <cellStyle name="Niv4" xfId="7"/>
    <cellStyle name="Niv42" xfId="7"/>
    <cellStyle name="Niv4Code" xfId="12"/>
    <cellStyle name="Niv4CValeur" xfId="13"/>
    <cellStyle name="Niv4Designation" xfId="12"/>
    <cellStyle name="Niv4fusion" xfId="11"/>
    <cellStyle name="Niv4Mark" xfId="7"/>
    <cellStyle name="Niv4PxLettres" xfId="7"/>
    <cellStyle name="Niv4PxTotal" xfId="13"/>
    <cellStyle name="Niv4PxULettres" xfId="7"/>
    <cellStyle name="Niv4PxUnit" xfId="13"/>
    <cellStyle name="Niv4QteEnt" xfId="13"/>
    <cellStyle name="Niv4QteLettres" xfId="7"/>
    <cellStyle name="Niv4Quant" xfId="13"/>
    <cellStyle name="Niv4TVA" xfId="10"/>
    <cellStyle name="Niv4Unite" xfId="10"/>
    <cellStyle name="Niv5" xfId="8"/>
    <cellStyle name="Niv52" xfId="7"/>
    <cellStyle name="Niv5Code" xfId="26"/>
    <cellStyle name="Niv5CValeur" xfId="31"/>
    <cellStyle name="Niv5Designation" xfId="26"/>
    <cellStyle name="Niv5fusion" xfId="21"/>
    <cellStyle name="Niv5Mark" xfId="8"/>
    <cellStyle name="Niv5PxLettres" xfId="8"/>
    <cellStyle name="Niv5PxTotal" xfId="31"/>
    <cellStyle name="Niv5PxULettres" xfId="8"/>
    <cellStyle name="Niv5PxUnit" xfId="31"/>
    <cellStyle name="Niv5QteEnt" xfId="31"/>
    <cellStyle name="Niv5QteLettres" xfId="8"/>
    <cellStyle name="Niv5Quant" xfId="31"/>
    <cellStyle name="Niv5TVA" xfId="36"/>
    <cellStyle name="Niv5Unite" xfId="36"/>
    <cellStyle name="Niv6" xfId="8"/>
    <cellStyle name="Niv62" xfId="7"/>
    <cellStyle name="Niv6Code" xfId="26"/>
    <cellStyle name="Niv6CValeur" xfId="31"/>
    <cellStyle name="Niv6Designation" xfId="26"/>
    <cellStyle name="Niv6fusion" xfId="21"/>
    <cellStyle name="Niv6Mark" xfId="8"/>
    <cellStyle name="Niv6PxLettres" xfId="8"/>
    <cellStyle name="Niv6PxTotal" xfId="31"/>
    <cellStyle name="Niv6PxULettres" xfId="8"/>
    <cellStyle name="Niv6PxUnit" xfId="31"/>
    <cellStyle name="Niv6QteEnt" xfId="31"/>
    <cellStyle name="Niv6QteLettres" xfId="8"/>
    <cellStyle name="Niv6Quant" xfId="31"/>
    <cellStyle name="Niv6TVA" xfId="36"/>
    <cellStyle name="Niv6Unite" xfId="36"/>
    <cellStyle name="Normal" xfId="0" builtinId="0"/>
    <cellStyle name="PxLettres" xfId="7"/>
    <cellStyle name="PxTotal" xfId="37"/>
    <cellStyle name="PxULettres" xfId="7"/>
    <cellStyle name="PxUnit" xfId="13"/>
    <cellStyle name="QteEnt" xfId="13"/>
    <cellStyle name="QteLettres" xfId="7"/>
    <cellStyle name="Quant" xfId="13"/>
    <cellStyle name="RecapBordCValeur" xfId="13"/>
    <cellStyle name="RecapBordDesignation" xfId="12"/>
    <cellStyle name="RecapBordPxLettres" xfId="7"/>
    <cellStyle name="RecapBordPxTotal" xfId="13"/>
    <cellStyle name="RecapBordTVA" xfId="10"/>
    <cellStyle name="RecapLotCValeur" xfId="13"/>
    <cellStyle name="RecapLotDesignation" xfId="12"/>
    <cellStyle name="RecapLotPxLettres" xfId="7"/>
    <cellStyle name="RecapLotPxTotal" xfId="13"/>
    <cellStyle name="RecapLotTVA" xfId="10"/>
    <cellStyle name="RecapNiv1CValeur" xfId="13"/>
    <cellStyle name="RecapNiv1Designation" xfId="12"/>
    <cellStyle name="RecapNiv1PxLettres" xfId="7"/>
    <cellStyle name="RecapNiv1PxTotal" xfId="13"/>
    <cellStyle name="RecapNiv1TVA" xfId="10"/>
    <cellStyle name="RecapNiv2CValeur" xfId="13"/>
    <cellStyle name="RecapNiv2Designation" xfId="12"/>
    <cellStyle name="RecapNiv2PxLettres" xfId="7"/>
    <cellStyle name="RecapNiv2PxTotal" xfId="13"/>
    <cellStyle name="RecapNiv2TVA" xfId="10"/>
    <cellStyle name="RecapNiv3CValeur" xfId="13"/>
    <cellStyle name="RecapNiv3Designation" xfId="12"/>
    <cellStyle name="RecapNiv3PxLettres" xfId="7"/>
    <cellStyle name="RecapNiv3PxTotal" xfId="13"/>
    <cellStyle name="RecapNiv3TVA" xfId="10"/>
    <cellStyle name="RecapNiv4CValeur" xfId="13"/>
    <cellStyle name="RecapNiv4Designation" xfId="12"/>
    <cellStyle name="RecapNiv4PxLettres" xfId="7"/>
    <cellStyle name="RecapNiv4PxTotal" xfId="13"/>
    <cellStyle name="RecapNiv4TVA" xfId="10"/>
    <cellStyle name="RecapNiv5CValeur" xfId="13"/>
    <cellStyle name="RecapNiv5Designation" xfId="12"/>
    <cellStyle name="RecapNiv5PxLettres" xfId="7"/>
    <cellStyle name="RecapNiv5PxTotal" xfId="13"/>
    <cellStyle name="RecapNiv5TVA" xfId="10"/>
    <cellStyle name="RecapNiv6CValeur" xfId="13"/>
    <cellStyle name="RecapNiv6Designation" xfId="12"/>
    <cellStyle name="RecapNiv6PxLettres" xfId="7"/>
    <cellStyle name="RecapNiv6PxTotal" xfId="13"/>
    <cellStyle name="RecapNiv6TVA" xfId="10"/>
    <cellStyle name="RecapRecapBord2" xfId="10"/>
    <cellStyle name="RecapRecapBord5Code" xfId="12"/>
    <cellStyle name="RecapRecapBord5CValeur" xfId="13"/>
    <cellStyle name="RecapRecapBord5Designation" xfId="12"/>
    <cellStyle name="RecapRecapBord5fusion" xfId="11"/>
    <cellStyle name="RecapRecapBord5PxLettres" xfId="7"/>
    <cellStyle name="RecapRecapBord5PxTotal" xfId="13"/>
    <cellStyle name="RecapRecapBord5TVA" xfId="10"/>
    <cellStyle name="RecapRecapLots2" xfId="10"/>
    <cellStyle name="RecapRecapLots5Code" xfId="12"/>
    <cellStyle name="RecapRecapLots5CValeur" xfId="13"/>
    <cellStyle name="RecapRecapLots5Designation" xfId="12"/>
    <cellStyle name="RecapRecapLots5fusion" xfId="11"/>
    <cellStyle name="RecapRecapLots5PxLettres" xfId="7"/>
    <cellStyle name="RecapRecapLots5PxTotal" xfId="13"/>
    <cellStyle name="RecapRecapLots5TVA" xfId="10"/>
    <cellStyle name="RecapRecapMark2" xfId="7"/>
    <cellStyle name="RecapRecapMark5Code" xfId="12"/>
    <cellStyle name="RecapRecapMark5CValeur" xfId="13"/>
    <cellStyle name="RecapRecapMark5Designation" xfId="12"/>
    <cellStyle name="RecapRecapMark5fusion" xfId="11"/>
    <cellStyle name="RecapRecapMark5PxLettres" xfId="7"/>
    <cellStyle name="RecapRecapMark5PxTotal" xfId="13"/>
    <cellStyle name="RecapRecapMark5TVA" xfId="10"/>
    <cellStyle name="RecapRecapMOA2" xfId="7"/>
    <cellStyle name="RecapRecapMOA5Code" xfId="12"/>
    <cellStyle name="RecapRecapMOA5CValeur" xfId="13"/>
    <cellStyle name="RecapRecapMOA5Designation" xfId="12"/>
    <cellStyle name="RecapRecapMOA5fusion" xfId="11"/>
    <cellStyle name="RecapRecapMOA5PxLettres" xfId="7"/>
    <cellStyle name="RecapRecapMOA5PxTotal" xfId="13"/>
    <cellStyle name="RecapRecapMOA5TVA" xfId="10"/>
    <cellStyle name="RecapRecapOptions2" xfId="7"/>
    <cellStyle name="RecapRecapOptions5Code" xfId="12"/>
    <cellStyle name="RecapRecapOptions5CValeur" xfId="13"/>
    <cellStyle name="RecapRecapOptions5Designation" xfId="12"/>
    <cellStyle name="RecapRecapOptions5fusion" xfId="11"/>
    <cellStyle name="RecapRecapOptions5PxLettres" xfId="7"/>
    <cellStyle name="RecapRecapOptions5PxTotal" xfId="13"/>
    <cellStyle name="RecapRecapOptions5TVA" xfId="10"/>
    <cellStyle name="RecapRecapOuv2" xfId="7"/>
    <cellStyle name="RecapRecapOuv5Code" xfId="12"/>
    <cellStyle name="RecapRecapOuv5CValeur" xfId="13"/>
    <cellStyle name="RecapRecapOuv5Designation" xfId="12"/>
    <cellStyle name="RecapRecapOuv5fusion" xfId="11"/>
    <cellStyle name="RecapRecapOuv5PxLettres" xfId="7"/>
    <cellStyle name="RecapRecapOuv5PxTotal" xfId="13"/>
    <cellStyle name="RecapRecapOuv5TVA" xfId="10"/>
    <cellStyle name="RecapRecapTranches2" xfId="7"/>
    <cellStyle name="RecapRecapTranches5Code" xfId="12"/>
    <cellStyle name="RecapRecapTranches5CValeur" xfId="13"/>
    <cellStyle name="RecapRecapTranches5Designation" xfId="12"/>
    <cellStyle name="RecapRecapTranches5fusion" xfId="11"/>
    <cellStyle name="RecapRecapTranches5PxLettres" xfId="7"/>
    <cellStyle name="RecapRecapTranches5PxTotal" xfId="13"/>
    <cellStyle name="RecapRecapTranches5TVA" xfId="10"/>
    <cellStyle name="Signature" xfId="46"/>
    <cellStyle name="TitreLoc" xfId="41"/>
    <cellStyle name="TVA" xfId="10"/>
    <cellStyle name="Unit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showGridLines="0" view="pageBreakPreview" zoomScale="115" zoomScaleNormal="100" zoomScaleSheetLayoutView="115" workbookViewId="0">
      <selection activeCell="E12" sqref="E12:F31"/>
    </sheetView>
  </sheetViews>
  <sheetFormatPr baseColWidth="10" defaultColWidth="8.88671875" defaultRowHeight="14.4" x14ac:dyDescent="0.3"/>
  <cols>
    <col min="1" max="1" width="7" style="4" customWidth="1"/>
    <col min="2" max="2" width="52.4414062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1"/>
      <c r="B1" s="2"/>
      <c r="C1" s="3"/>
      <c r="D1" s="3"/>
      <c r="E1" s="3"/>
      <c r="F1" s="38"/>
    </row>
    <row r="2" spans="1:6" ht="23.4" x14ac:dyDescent="0.3">
      <c r="A2" s="2"/>
      <c r="B2" s="5" t="s">
        <v>12</v>
      </c>
      <c r="C2" s="1"/>
      <c r="D2" s="1"/>
      <c r="E2" s="1"/>
      <c r="F2" s="39"/>
    </row>
    <row r="3" spans="1:6" ht="18" x14ac:dyDescent="0.3">
      <c r="A3" s="6"/>
      <c r="B3" s="7" t="s">
        <v>29</v>
      </c>
      <c r="C3" s="6"/>
      <c r="D3" s="6"/>
      <c r="E3" s="6"/>
      <c r="F3" s="41"/>
    </row>
    <row r="4" spans="1:6" ht="8.4" customHeight="1" x14ac:dyDescent="0.3">
      <c r="A4" s="3"/>
      <c r="B4" s="3"/>
      <c r="C4" s="3"/>
      <c r="D4" s="3"/>
      <c r="E4" s="3"/>
      <c r="F4" s="40"/>
    </row>
    <row r="5" spans="1:6" ht="18" x14ac:dyDescent="0.3">
      <c r="A5" s="36" t="s">
        <v>16</v>
      </c>
    </row>
    <row r="6" spans="1:6" x14ac:dyDescent="0.3">
      <c r="A6" s="8" t="s">
        <v>0</v>
      </c>
      <c r="B6" s="8" t="s">
        <v>1</v>
      </c>
      <c r="C6" s="8" t="s">
        <v>2</v>
      </c>
      <c r="D6" s="8" t="s">
        <v>3</v>
      </c>
      <c r="E6" s="8" t="s">
        <v>4</v>
      </c>
      <c r="F6" s="43" t="s">
        <v>5</v>
      </c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 t="s">
        <v>14</v>
      </c>
      <c r="B8" s="37" t="s">
        <v>71</v>
      </c>
      <c r="C8" s="9" t="s">
        <v>13</v>
      </c>
      <c r="D8" s="9">
        <v>1</v>
      </c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x14ac:dyDescent="0.3">
      <c r="A10" s="56"/>
      <c r="B10" s="37"/>
      <c r="C10" s="9"/>
      <c r="D10" s="9"/>
      <c r="E10" s="9"/>
      <c r="F10" s="44"/>
    </row>
    <row r="11" spans="1:6" x14ac:dyDescent="0.3">
      <c r="A11" s="16"/>
      <c r="B11" s="17" t="s">
        <v>58</v>
      </c>
      <c r="C11" s="9"/>
      <c r="D11" s="9"/>
      <c r="E11" s="9"/>
      <c r="F11" s="44"/>
    </row>
    <row r="12" spans="1:6" x14ac:dyDescent="0.3">
      <c r="A12" s="16"/>
      <c r="B12" s="52" t="s">
        <v>38</v>
      </c>
      <c r="C12" s="9"/>
      <c r="D12" s="9"/>
      <c r="E12" s="9"/>
      <c r="F12" s="44"/>
    </row>
    <row r="13" spans="1:6" x14ac:dyDescent="0.3">
      <c r="A13" s="16"/>
      <c r="B13" s="53" t="s">
        <v>30</v>
      </c>
      <c r="C13" s="13" t="s">
        <v>13</v>
      </c>
      <c r="D13" s="14">
        <v>1</v>
      </c>
      <c r="E13" s="15"/>
      <c r="F13" s="44"/>
    </row>
    <row r="14" spans="1:6" x14ac:dyDescent="0.3">
      <c r="B14" s="55"/>
      <c r="C14" s="9"/>
      <c r="D14" s="9"/>
      <c r="E14" s="9"/>
      <c r="F14" s="44"/>
    </row>
    <row r="15" spans="1:6" x14ac:dyDescent="0.3">
      <c r="B15" s="55"/>
      <c r="C15" s="9"/>
      <c r="D15" s="9"/>
      <c r="E15" s="9"/>
      <c r="F15" s="44"/>
    </row>
    <row r="16" spans="1:6" x14ac:dyDescent="0.3">
      <c r="B16" s="17" t="s">
        <v>59</v>
      </c>
      <c r="C16" s="9"/>
      <c r="D16" s="9"/>
      <c r="E16" s="9"/>
      <c r="F16" s="44"/>
    </row>
    <row r="17" spans="1:6" x14ac:dyDescent="0.3">
      <c r="B17" s="52" t="s">
        <v>45</v>
      </c>
      <c r="C17" s="9"/>
      <c r="D17" s="9"/>
      <c r="E17" s="9"/>
      <c r="F17" s="44"/>
    </row>
    <row r="18" spans="1:6" x14ac:dyDescent="0.3">
      <c r="B18" s="53" t="s">
        <v>44</v>
      </c>
      <c r="C18" s="13" t="s">
        <v>13</v>
      </c>
      <c r="D18" s="14">
        <v>1</v>
      </c>
      <c r="E18" s="15"/>
      <c r="F18" s="44"/>
    </row>
    <row r="19" spans="1:6" x14ac:dyDescent="0.3">
      <c r="B19" s="55"/>
      <c r="C19" s="9"/>
      <c r="D19" s="9"/>
      <c r="E19" s="9"/>
      <c r="F19" s="44"/>
    </row>
    <row r="20" spans="1:6" x14ac:dyDescent="0.3">
      <c r="B20" s="55"/>
      <c r="C20" s="9"/>
      <c r="D20" s="9"/>
      <c r="E20" s="9"/>
      <c r="F20" s="44"/>
    </row>
    <row r="21" spans="1:6" x14ac:dyDescent="0.3">
      <c r="B21" s="17" t="s">
        <v>60</v>
      </c>
      <c r="C21" s="9"/>
      <c r="D21" s="9"/>
      <c r="E21" s="9"/>
      <c r="F21" s="44"/>
    </row>
    <row r="22" spans="1:6" ht="28.8" x14ac:dyDescent="0.3">
      <c r="B22" s="52" t="s">
        <v>39</v>
      </c>
      <c r="C22" s="9"/>
      <c r="D22" s="9"/>
      <c r="E22" s="9"/>
      <c r="F22" s="44"/>
    </row>
    <row r="23" spans="1:6" x14ac:dyDescent="0.3">
      <c r="A23" s="57"/>
      <c r="B23" s="53" t="s">
        <v>40</v>
      </c>
      <c r="C23" s="13" t="s">
        <v>13</v>
      </c>
      <c r="D23" s="14">
        <v>1</v>
      </c>
      <c r="E23" s="15"/>
      <c r="F23" s="44"/>
    </row>
    <row r="24" spans="1:6" x14ac:dyDescent="0.3">
      <c r="B24" s="53" t="s">
        <v>41</v>
      </c>
      <c r="C24" s="13" t="s">
        <v>13</v>
      </c>
      <c r="D24" s="14">
        <v>1</v>
      </c>
      <c r="E24" s="15"/>
      <c r="F24" s="44"/>
    </row>
    <row r="25" spans="1:6" x14ac:dyDescent="0.3">
      <c r="B25" s="53" t="s">
        <v>42</v>
      </c>
      <c r="C25" s="13" t="s">
        <v>13</v>
      </c>
      <c r="D25" s="14">
        <v>1</v>
      </c>
      <c r="E25" s="15"/>
      <c r="F25" s="44"/>
    </row>
    <row r="26" spans="1:6" x14ac:dyDescent="0.3">
      <c r="B26" s="53" t="s">
        <v>43</v>
      </c>
      <c r="C26" s="13" t="s">
        <v>13</v>
      </c>
      <c r="D26" s="14">
        <v>1</v>
      </c>
      <c r="E26" s="15"/>
      <c r="F26" s="44"/>
    </row>
    <row r="27" spans="1:6" x14ac:dyDescent="0.3">
      <c r="B27" s="55"/>
      <c r="C27" s="9"/>
      <c r="D27" s="9"/>
      <c r="E27" s="9"/>
      <c r="F27" s="44"/>
    </row>
    <row r="28" spans="1:6" x14ac:dyDescent="0.3">
      <c r="B28" s="37"/>
      <c r="C28" s="9"/>
      <c r="D28" s="9"/>
      <c r="E28" s="9"/>
      <c r="F28" s="44"/>
    </row>
    <row r="29" spans="1:6" x14ac:dyDescent="0.3">
      <c r="B29" s="37"/>
      <c r="C29" s="9"/>
      <c r="D29" s="9"/>
      <c r="E29" s="9"/>
      <c r="F29" s="44"/>
    </row>
    <row r="30" spans="1:6" x14ac:dyDescent="0.3">
      <c r="B30" s="37" t="s">
        <v>26</v>
      </c>
      <c r="C30" s="9"/>
      <c r="D30" s="9"/>
      <c r="E30" s="9"/>
      <c r="F30" s="44"/>
    </row>
    <row r="31" spans="1:6" x14ac:dyDescent="0.3">
      <c r="B31" s="37" t="s">
        <v>27</v>
      </c>
      <c r="C31" s="9" t="s">
        <v>13</v>
      </c>
      <c r="D31" s="9">
        <v>1</v>
      </c>
      <c r="E31" s="9"/>
      <c r="F31" s="44"/>
    </row>
    <row r="32" spans="1:6" x14ac:dyDescent="0.3">
      <c r="B32" s="37"/>
      <c r="C32" s="9"/>
      <c r="D32" s="9"/>
      <c r="E32" s="9"/>
      <c r="F32" s="44"/>
    </row>
    <row r="33" spans="1:6" x14ac:dyDescent="0.3">
      <c r="B33" s="37" t="s">
        <v>28</v>
      </c>
      <c r="C33" s="9" t="s">
        <v>13</v>
      </c>
      <c r="D33" s="9">
        <v>1</v>
      </c>
      <c r="E33" s="9"/>
      <c r="F33" s="44"/>
    </row>
    <row r="34" spans="1:6" x14ac:dyDescent="0.3">
      <c r="B34" s="37"/>
      <c r="C34" s="9"/>
      <c r="D34" s="9"/>
      <c r="E34" s="9"/>
      <c r="F34" s="44"/>
    </row>
    <row r="35" spans="1:6" x14ac:dyDescent="0.3">
      <c r="B35" s="37"/>
      <c r="C35" s="9"/>
      <c r="D35" s="9"/>
      <c r="E35" s="9"/>
      <c r="F35" s="44"/>
    </row>
    <row r="37" spans="1:6" ht="18" x14ac:dyDescent="0.3">
      <c r="B37" s="18" t="s">
        <v>15</v>
      </c>
    </row>
    <row r="38" spans="1:6" x14ac:dyDescent="0.3">
      <c r="A38" s="19"/>
      <c r="B38" s="20" t="s">
        <v>6</v>
      </c>
      <c r="C38" s="21"/>
      <c r="D38" s="21"/>
      <c r="E38" s="21"/>
      <c r="F38" s="45">
        <f>SUM(F7:F37)</f>
        <v>0</v>
      </c>
    </row>
    <row r="39" spans="1:6" x14ac:dyDescent="0.3">
      <c r="A39" s="22"/>
      <c r="B39" s="23" t="s">
        <v>7</v>
      </c>
      <c r="C39" s="24"/>
      <c r="D39" s="24"/>
      <c r="E39" s="24"/>
      <c r="F39" s="46">
        <f>F38*0.2</f>
        <v>0</v>
      </c>
    </row>
    <row r="40" spans="1:6" x14ac:dyDescent="0.3">
      <c r="A40" s="22"/>
      <c r="B40" s="23" t="s">
        <v>8</v>
      </c>
      <c r="C40" s="24"/>
      <c r="D40" s="24"/>
      <c r="E40" s="24"/>
      <c r="F40" s="47">
        <f>F39+F38</f>
        <v>0</v>
      </c>
    </row>
    <row r="42" spans="1:6" x14ac:dyDescent="0.3">
      <c r="B42" s="25"/>
      <c r="D42" s="26" t="s">
        <v>9</v>
      </c>
      <c r="E42" s="27"/>
      <c r="F42" s="48"/>
    </row>
    <row r="43" spans="1:6" x14ac:dyDescent="0.3">
      <c r="B43" s="28"/>
      <c r="D43" s="29" t="s">
        <v>10</v>
      </c>
      <c r="E43" s="30"/>
      <c r="F43" s="49"/>
    </row>
    <row r="44" spans="1:6" x14ac:dyDescent="0.3">
      <c r="B44" s="28"/>
      <c r="D44" s="29"/>
      <c r="E44" s="30"/>
      <c r="F44" s="49"/>
    </row>
    <row r="45" spans="1:6" x14ac:dyDescent="0.3">
      <c r="B45" s="31"/>
      <c r="D45" s="32"/>
      <c r="E45" s="30"/>
      <c r="F45" s="49"/>
    </row>
    <row r="46" spans="1:6" x14ac:dyDescent="0.3">
      <c r="B46" s="31"/>
      <c r="D46" s="32"/>
      <c r="E46" s="30"/>
      <c r="F46" s="49"/>
    </row>
    <row r="47" spans="1:6" x14ac:dyDescent="0.3">
      <c r="B47" s="33"/>
      <c r="D47" s="34"/>
      <c r="E47" s="35"/>
      <c r="F47" s="50"/>
    </row>
    <row r="48" spans="1:6" x14ac:dyDescent="0.3">
      <c r="A48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view="pageBreakPreview" zoomScale="130" zoomScaleNormal="100" zoomScaleSheetLayoutView="130" workbookViewId="0">
      <selection activeCell="E12" sqref="E12:F27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29</v>
      </c>
      <c r="C2" s="6"/>
      <c r="D2" s="6"/>
      <c r="E2" s="6"/>
      <c r="F2" s="41"/>
    </row>
    <row r="3" spans="1:6" ht="5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17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ht="9.6" customHeight="1" x14ac:dyDescent="0.3">
      <c r="A8" s="11"/>
      <c r="B8" s="37"/>
      <c r="C8" s="9"/>
      <c r="D8" s="9"/>
      <c r="E8" s="9"/>
      <c r="F8" s="44"/>
    </row>
    <row r="9" spans="1:6" x14ac:dyDescent="0.3">
      <c r="B9" s="55"/>
      <c r="C9" s="9"/>
      <c r="D9" s="9"/>
      <c r="E9" s="9"/>
      <c r="F9" s="44"/>
    </row>
    <row r="10" spans="1:6" x14ac:dyDescent="0.3">
      <c r="A10" s="16"/>
      <c r="B10" s="52"/>
      <c r="C10" s="9"/>
      <c r="D10" s="9"/>
      <c r="E10" s="9"/>
      <c r="F10" s="44"/>
    </row>
    <row r="11" spans="1:6" x14ac:dyDescent="0.3">
      <c r="A11" s="16"/>
      <c r="B11" s="17" t="s">
        <v>61</v>
      </c>
      <c r="C11" s="9"/>
      <c r="D11" s="9"/>
      <c r="E11" s="9"/>
      <c r="F11" s="44"/>
    </row>
    <row r="12" spans="1:6" ht="28.8" x14ac:dyDescent="0.3">
      <c r="A12" s="57"/>
      <c r="B12" s="52" t="s">
        <v>57</v>
      </c>
      <c r="C12" s="9"/>
      <c r="D12" s="14"/>
      <c r="E12" s="9"/>
      <c r="F12" s="44"/>
    </row>
    <row r="13" spans="1:6" x14ac:dyDescent="0.3">
      <c r="A13" s="57"/>
      <c r="B13" s="53" t="s">
        <v>31</v>
      </c>
      <c r="C13" s="13" t="s">
        <v>13</v>
      </c>
      <c r="D13" s="14">
        <v>2</v>
      </c>
      <c r="E13" s="15"/>
      <c r="F13" s="44"/>
    </row>
    <row r="14" spans="1:6" x14ac:dyDescent="0.3">
      <c r="A14" s="57"/>
      <c r="B14" s="53" t="s">
        <v>32</v>
      </c>
      <c r="C14" s="13" t="s">
        <v>13</v>
      </c>
      <c r="D14" s="14">
        <v>1</v>
      </c>
      <c r="E14" s="15"/>
      <c r="F14" s="44"/>
    </row>
    <row r="15" spans="1:6" x14ac:dyDescent="0.3">
      <c r="A15" s="57"/>
      <c r="B15" s="53" t="s">
        <v>33</v>
      </c>
      <c r="C15" s="13" t="s">
        <v>13</v>
      </c>
      <c r="D15" s="14">
        <v>1</v>
      </c>
      <c r="E15" s="15"/>
      <c r="F15" s="44"/>
    </row>
    <row r="16" spans="1:6" x14ac:dyDescent="0.3">
      <c r="A16" s="57"/>
      <c r="B16" s="53"/>
      <c r="C16" s="13"/>
      <c r="D16" s="14"/>
      <c r="E16" s="15"/>
      <c r="F16" s="44"/>
    </row>
    <row r="17" spans="1:6" x14ac:dyDescent="0.3">
      <c r="A17" s="57"/>
      <c r="B17" s="53"/>
      <c r="C17" s="9"/>
      <c r="D17" s="14"/>
      <c r="E17" s="9"/>
      <c r="F17" s="44"/>
    </row>
    <row r="18" spans="1:6" x14ac:dyDescent="0.3">
      <c r="B18" s="17" t="s">
        <v>62</v>
      </c>
      <c r="C18" s="9"/>
      <c r="D18" s="9"/>
      <c r="E18" s="9"/>
      <c r="F18" s="44"/>
    </row>
    <row r="19" spans="1:6" x14ac:dyDescent="0.3">
      <c r="B19" s="53" t="s">
        <v>48</v>
      </c>
      <c r="C19" s="9" t="s">
        <v>13</v>
      </c>
      <c r="D19" s="14">
        <v>1</v>
      </c>
      <c r="E19" s="15"/>
      <c r="F19" s="44"/>
    </row>
    <row r="20" spans="1:6" x14ac:dyDescent="0.3">
      <c r="A20" s="57"/>
      <c r="B20" s="53" t="s">
        <v>49</v>
      </c>
      <c r="C20" s="9" t="s">
        <v>13</v>
      </c>
      <c r="D20" s="14">
        <v>1</v>
      </c>
      <c r="E20" s="15"/>
      <c r="F20" s="44"/>
    </row>
    <row r="21" spans="1:6" x14ac:dyDescent="0.3">
      <c r="A21" s="57"/>
      <c r="B21" s="53"/>
      <c r="C21" s="9"/>
      <c r="D21" s="14"/>
      <c r="E21" s="9"/>
      <c r="F21" s="44"/>
    </row>
    <row r="22" spans="1:6" x14ac:dyDescent="0.3">
      <c r="A22" s="57"/>
      <c r="B22" s="53"/>
      <c r="C22" s="9"/>
      <c r="D22" s="14"/>
      <c r="E22" s="9"/>
      <c r="F22" s="44"/>
    </row>
    <row r="23" spans="1:6" x14ac:dyDescent="0.3">
      <c r="B23" s="17" t="s">
        <v>63</v>
      </c>
      <c r="C23" s="9"/>
      <c r="D23" s="9"/>
      <c r="E23" s="9"/>
      <c r="F23" s="44"/>
    </row>
    <row r="24" spans="1:6" ht="28.8" x14ac:dyDescent="0.3">
      <c r="B24" s="52" t="s">
        <v>47</v>
      </c>
      <c r="C24" s="9" t="s">
        <v>13</v>
      </c>
      <c r="D24" s="14">
        <v>1</v>
      </c>
      <c r="E24" s="15"/>
      <c r="F24" s="44"/>
    </row>
    <row r="25" spans="1:6" x14ac:dyDescent="0.3">
      <c r="B25" s="53"/>
      <c r="C25" s="13"/>
      <c r="D25" s="14"/>
      <c r="E25" s="15"/>
      <c r="F25" s="44"/>
    </row>
    <row r="26" spans="1:6" x14ac:dyDescent="0.3">
      <c r="A26" s="57"/>
      <c r="B26" s="53"/>
      <c r="C26" s="13"/>
      <c r="D26" s="14"/>
      <c r="E26" s="15"/>
      <c r="F26" s="44"/>
    </row>
    <row r="27" spans="1:6" x14ac:dyDescent="0.3">
      <c r="B27" s="37" t="s">
        <v>26</v>
      </c>
      <c r="C27" s="9"/>
      <c r="D27" s="9"/>
      <c r="E27" s="9"/>
      <c r="F27" s="44"/>
    </row>
    <row r="28" spans="1:6" x14ac:dyDescent="0.3">
      <c r="B28" s="37" t="s">
        <v>27</v>
      </c>
      <c r="C28" s="9" t="s">
        <v>13</v>
      </c>
      <c r="D28" s="9">
        <v>1</v>
      </c>
      <c r="E28" s="9"/>
      <c r="F28" s="44"/>
    </row>
    <row r="29" spans="1:6" x14ac:dyDescent="0.3">
      <c r="B29" s="37"/>
      <c r="C29" s="9"/>
      <c r="D29" s="9"/>
      <c r="E29" s="9"/>
      <c r="F29" s="44"/>
    </row>
    <row r="30" spans="1:6" x14ac:dyDescent="0.3">
      <c r="B30" s="37" t="s">
        <v>28</v>
      </c>
      <c r="C30" s="9" t="s">
        <v>13</v>
      </c>
      <c r="D30" s="9">
        <v>1</v>
      </c>
      <c r="E30" s="9"/>
      <c r="F30" s="44"/>
    </row>
    <row r="31" spans="1:6" ht="10.8" customHeight="1" x14ac:dyDescent="0.3"/>
    <row r="32" spans="1:6" ht="18" x14ac:dyDescent="0.3">
      <c r="B32" s="18" t="s">
        <v>18</v>
      </c>
    </row>
    <row r="33" spans="1:6" x14ac:dyDescent="0.3">
      <c r="A33" s="19"/>
      <c r="B33" s="20" t="s">
        <v>6</v>
      </c>
      <c r="C33" s="21"/>
      <c r="D33" s="21"/>
      <c r="E33" s="21"/>
      <c r="F33" s="45">
        <f>SUM(F6:F32)</f>
        <v>0</v>
      </c>
    </row>
    <row r="34" spans="1:6" ht="15" thickBot="1" x14ac:dyDescent="0.35">
      <c r="A34" s="22"/>
      <c r="B34" s="23" t="s">
        <v>7</v>
      </c>
      <c r="C34" s="24"/>
      <c r="D34" s="24"/>
      <c r="E34" s="24"/>
      <c r="F34" s="46">
        <f>F33*0.2</f>
        <v>0</v>
      </c>
    </row>
    <row r="35" spans="1:6" ht="15" thickBot="1" x14ac:dyDescent="0.35">
      <c r="A35" s="22"/>
      <c r="B35" s="23" t="s">
        <v>8</v>
      </c>
      <c r="C35" s="24"/>
      <c r="D35" s="24"/>
      <c r="E35" s="24"/>
      <c r="F35" s="47">
        <f>F34+F33</f>
        <v>0</v>
      </c>
    </row>
    <row r="37" spans="1:6" x14ac:dyDescent="0.3">
      <c r="B37" s="25"/>
      <c r="D37" s="26" t="s">
        <v>9</v>
      </c>
      <c r="E37" s="27"/>
      <c r="F37" s="48"/>
    </row>
    <row r="38" spans="1:6" x14ac:dyDescent="0.3">
      <c r="B38" s="28"/>
      <c r="D38" s="29" t="s">
        <v>10</v>
      </c>
      <c r="E38" s="30"/>
      <c r="F38" s="49"/>
    </row>
    <row r="39" spans="1:6" x14ac:dyDescent="0.3">
      <c r="B39" s="28"/>
      <c r="D39" s="29"/>
      <c r="E39" s="30"/>
      <c r="F39" s="49"/>
    </row>
    <row r="40" spans="1:6" x14ac:dyDescent="0.3">
      <c r="B40" s="31"/>
      <c r="D40" s="32"/>
      <c r="E40" s="30"/>
      <c r="F40" s="49"/>
    </row>
    <row r="41" spans="1:6" x14ac:dyDescent="0.3">
      <c r="B41" s="31"/>
      <c r="D41" s="32"/>
      <c r="E41" s="30"/>
      <c r="F41" s="49"/>
    </row>
    <row r="42" spans="1:6" x14ac:dyDescent="0.3">
      <c r="B42" s="33"/>
      <c r="D42" s="34"/>
      <c r="E42" s="35"/>
      <c r="F42" s="50"/>
    </row>
    <row r="43" spans="1:6" x14ac:dyDescent="0.3">
      <c r="A43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showGridLines="0" view="pageBreakPreview" zoomScale="130" zoomScaleNormal="100" zoomScaleSheetLayoutView="130" workbookViewId="0">
      <selection activeCell="E12" sqref="E12:F23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29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19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x14ac:dyDescent="0.3">
      <c r="A10" s="11"/>
      <c r="B10" s="37" t="s">
        <v>64</v>
      </c>
      <c r="C10" s="9"/>
      <c r="D10" s="9"/>
      <c r="E10" s="9"/>
      <c r="F10" s="44"/>
    </row>
    <row r="11" spans="1:6" ht="43.2" x14ac:dyDescent="0.3">
      <c r="A11" s="11"/>
      <c r="B11" s="52" t="s">
        <v>50</v>
      </c>
      <c r="C11" s="9"/>
      <c r="D11" s="9"/>
      <c r="E11" s="9"/>
      <c r="F11" s="44"/>
    </row>
    <row r="12" spans="1:6" x14ac:dyDescent="0.3">
      <c r="A12" s="11"/>
      <c r="B12" s="53" t="s">
        <v>51</v>
      </c>
      <c r="C12" s="13" t="s">
        <v>13</v>
      </c>
      <c r="D12" s="14">
        <v>13</v>
      </c>
      <c r="E12" s="15"/>
      <c r="F12" s="44"/>
    </row>
    <row r="13" spans="1:6" x14ac:dyDescent="0.3">
      <c r="A13" s="11"/>
      <c r="B13" s="53"/>
      <c r="C13" s="9"/>
      <c r="D13" s="9"/>
      <c r="E13" s="9"/>
      <c r="F13" s="44"/>
    </row>
    <row r="14" spans="1:6" x14ac:dyDescent="0.3">
      <c r="A14" s="11"/>
      <c r="B14" s="53"/>
      <c r="C14" s="9"/>
      <c r="D14" s="9"/>
      <c r="E14" s="9"/>
      <c r="F14" s="44"/>
    </row>
    <row r="15" spans="1:6" x14ac:dyDescent="0.3">
      <c r="A15" s="11"/>
      <c r="B15" s="53"/>
      <c r="C15" s="9"/>
      <c r="D15" s="9"/>
      <c r="E15" s="9"/>
      <c r="F15" s="44"/>
    </row>
    <row r="16" spans="1:6" x14ac:dyDescent="0.3">
      <c r="B16" s="17" t="s">
        <v>65</v>
      </c>
      <c r="C16" s="9"/>
      <c r="D16" s="9"/>
      <c r="E16" s="9"/>
      <c r="F16" s="44"/>
    </row>
    <row r="17" spans="1:6" ht="28.8" x14ac:dyDescent="0.3">
      <c r="B17" s="52" t="s">
        <v>39</v>
      </c>
      <c r="C17" s="9"/>
      <c r="D17" s="9"/>
      <c r="E17" s="9"/>
      <c r="F17" s="44"/>
    </row>
    <row r="18" spans="1:6" x14ac:dyDescent="0.3">
      <c r="B18" s="53" t="s">
        <v>52</v>
      </c>
      <c r="C18" s="13" t="s">
        <v>13</v>
      </c>
      <c r="D18" s="14">
        <v>1</v>
      </c>
      <c r="E18" s="15"/>
      <c r="F18" s="44"/>
    </row>
    <row r="19" spans="1:6" x14ac:dyDescent="0.3">
      <c r="B19" s="53" t="s">
        <v>53</v>
      </c>
      <c r="C19" s="13" t="s">
        <v>13</v>
      </c>
      <c r="D19" s="14">
        <v>1</v>
      </c>
      <c r="E19" s="15"/>
      <c r="F19" s="44"/>
    </row>
    <row r="20" spans="1:6" x14ac:dyDescent="0.3">
      <c r="B20" s="53"/>
      <c r="C20" s="9"/>
      <c r="D20" s="9"/>
      <c r="E20" s="9"/>
      <c r="F20" s="44"/>
    </row>
    <row r="21" spans="1:6" x14ac:dyDescent="0.3">
      <c r="A21" s="11"/>
      <c r="B21" s="53"/>
      <c r="C21" s="9"/>
      <c r="D21" s="9"/>
      <c r="E21" s="9"/>
      <c r="F21" s="44"/>
    </row>
    <row r="22" spans="1:6" x14ac:dyDescent="0.3">
      <c r="A22" s="11"/>
      <c r="B22" s="53"/>
      <c r="C22" s="9"/>
      <c r="D22" s="9"/>
      <c r="E22" s="9"/>
      <c r="F22" s="44"/>
    </row>
    <row r="23" spans="1:6" x14ac:dyDescent="0.3">
      <c r="A23" s="11"/>
      <c r="B23" s="53"/>
      <c r="C23" s="9"/>
      <c r="D23" s="9"/>
      <c r="E23" s="9"/>
      <c r="F23" s="44"/>
    </row>
    <row r="24" spans="1:6" x14ac:dyDescent="0.3">
      <c r="A24" s="11"/>
      <c r="B24" s="53"/>
      <c r="C24" s="13"/>
      <c r="D24" s="14"/>
      <c r="E24" s="15"/>
      <c r="F24" s="44"/>
    </row>
    <row r="25" spans="1:6" x14ac:dyDescent="0.3">
      <c r="B25" s="37" t="s">
        <v>26</v>
      </c>
      <c r="C25" s="9"/>
      <c r="D25" s="9"/>
      <c r="E25" s="9"/>
      <c r="F25" s="44"/>
    </row>
    <row r="26" spans="1:6" x14ac:dyDescent="0.3">
      <c r="B26" s="37" t="s">
        <v>27</v>
      </c>
      <c r="C26" s="9" t="s">
        <v>13</v>
      </c>
      <c r="D26" s="9">
        <v>1</v>
      </c>
      <c r="E26" s="9"/>
      <c r="F26" s="44"/>
    </row>
    <row r="27" spans="1:6" x14ac:dyDescent="0.3">
      <c r="B27" s="37"/>
      <c r="C27" s="9"/>
      <c r="D27" s="9"/>
      <c r="E27" s="9"/>
      <c r="F27" s="44"/>
    </row>
    <row r="28" spans="1:6" x14ac:dyDescent="0.3">
      <c r="B28" s="37" t="s">
        <v>28</v>
      </c>
      <c r="C28" s="9" t="s">
        <v>13</v>
      </c>
      <c r="D28" s="9">
        <v>1</v>
      </c>
      <c r="E28" s="9"/>
      <c r="F28" s="44"/>
    </row>
    <row r="30" spans="1:6" ht="18" x14ac:dyDescent="0.3">
      <c r="B30" s="18" t="s">
        <v>24</v>
      </c>
    </row>
    <row r="31" spans="1:6" x14ac:dyDescent="0.3">
      <c r="A31" s="19"/>
      <c r="B31" s="20" t="s">
        <v>6</v>
      </c>
      <c r="C31" s="21"/>
      <c r="D31" s="21"/>
      <c r="E31" s="21"/>
      <c r="F31" s="45">
        <f>SUM(F6:F30)</f>
        <v>0</v>
      </c>
    </row>
    <row r="32" spans="1:6" ht="15" thickBot="1" x14ac:dyDescent="0.35">
      <c r="A32" s="22"/>
      <c r="B32" s="23" t="s">
        <v>7</v>
      </c>
      <c r="C32" s="24"/>
      <c r="D32" s="24"/>
      <c r="E32" s="24"/>
      <c r="F32" s="46">
        <f>F31*0.2</f>
        <v>0</v>
      </c>
    </row>
    <row r="33" spans="1:6" ht="15" thickBot="1" x14ac:dyDescent="0.35">
      <c r="A33" s="22"/>
      <c r="B33" s="23" t="s">
        <v>8</v>
      </c>
      <c r="C33" s="24"/>
      <c r="D33" s="24"/>
      <c r="E33" s="24"/>
      <c r="F33" s="47">
        <f>F32+F31</f>
        <v>0</v>
      </c>
    </row>
    <row r="35" spans="1:6" x14ac:dyDescent="0.3">
      <c r="B35" s="25"/>
      <c r="D35" s="26" t="s">
        <v>9</v>
      </c>
      <c r="E35" s="27"/>
      <c r="F35" s="48"/>
    </row>
    <row r="36" spans="1:6" x14ac:dyDescent="0.3">
      <c r="B36" s="28"/>
      <c r="D36" s="29" t="s">
        <v>10</v>
      </c>
      <c r="E36" s="30"/>
      <c r="F36" s="49"/>
    </row>
    <row r="37" spans="1:6" x14ac:dyDescent="0.3">
      <c r="B37" s="28"/>
      <c r="D37" s="29"/>
      <c r="E37" s="30"/>
      <c r="F37" s="49"/>
    </row>
    <row r="38" spans="1:6" x14ac:dyDescent="0.3">
      <c r="B38" s="31"/>
      <c r="D38" s="32"/>
      <c r="E38" s="30"/>
      <c r="F38" s="49"/>
    </row>
    <row r="39" spans="1:6" x14ac:dyDescent="0.3">
      <c r="B39" s="31"/>
      <c r="D39" s="32"/>
      <c r="E39" s="30"/>
      <c r="F39" s="49"/>
    </row>
    <row r="40" spans="1:6" x14ac:dyDescent="0.3">
      <c r="B40" s="33"/>
      <c r="D40" s="34"/>
      <c r="E40" s="35"/>
      <c r="F40" s="50"/>
    </row>
    <row r="41" spans="1:6" x14ac:dyDescent="0.3">
      <c r="A41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showGridLines="0" view="pageBreakPreview" zoomScale="130" zoomScaleNormal="100" zoomScaleSheetLayoutView="130" workbookViewId="0">
      <selection activeCell="E13" sqref="E13:F29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29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20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/>
      <c r="C9" s="9"/>
      <c r="D9" s="9"/>
      <c r="E9" s="9"/>
      <c r="F9" s="44"/>
    </row>
    <row r="10" spans="1:6" x14ac:dyDescent="0.3">
      <c r="A10" s="11"/>
      <c r="B10" s="37"/>
      <c r="C10" s="9"/>
      <c r="D10" s="9"/>
      <c r="E10" s="9"/>
      <c r="F10" s="44"/>
    </row>
    <row r="11" spans="1:6" x14ac:dyDescent="0.3">
      <c r="A11" s="11"/>
      <c r="B11" s="37"/>
      <c r="C11" s="9"/>
      <c r="D11" s="9"/>
      <c r="E11" s="9"/>
      <c r="F11" s="44"/>
    </row>
    <row r="12" spans="1:6" x14ac:dyDescent="0.3">
      <c r="A12" s="11"/>
      <c r="B12" s="53"/>
      <c r="C12" s="9"/>
      <c r="D12" s="9"/>
      <c r="E12" s="9"/>
      <c r="F12" s="44"/>
    </row>
    <row r="13" spans="1:6" x14ac:dyDescent="0.3">
      <c r="A13" s="11"/>
      <c r="B13" s="53"/>
      <c r="C13" s="9"/>
      <c r="D13" s="9"/>
      <c r="E13" s="9"/>
      <c r="F13" s="44"/>
    </row>
    <row r="14" spans="1:6" x14ac:dyDescent="0.3">
      <c r="A14" s="11"/>
      <c r="B14" s="53"/>
      <c r="C14" s="9"/>
      <c r="D14" s="9"/>
      <c r="E14" s="9"/>
      <c r="F14" s="44"/>
    </row>
    <row r="15" spans="1:6" x14ac:dyDescent="0.3">
      <c r="A15" s="57"/>
      <c r="B15" s="58" t="s">
        <v>66</v>
      </c>
      <c r="C15" s="9"/>
      <c r="D15" s="14"/>
      <c r="E15" s="9"/>
      <c r="F15" s="44"/>
    </row>
    <row r="16" spans="1:6" x14ac:dyDescent="0.3">
      <c r="A16" s="57"/>
      <c r="B16" s="53" t="s">
        <v>54</v>
      </c>
      <c r="C16" s="13" t="s">
        <v>13</v>
      </c>
      <c r="D16" s="14">
        <v>96</v>
      </c>
      <c r="E16" s="15"/>
      <c r="F16" s="44"/>
    </row>
    <row r="17" spans="1:6" x14ac:dyDescent="0.3">
      <c r="B17" s="53"/>
      <c r="C17" s="9"/>
      <c r="D17" s="9"/>
      <c r="E17" s="9"/>
      <c r="F17" s="44"/>
    </row>
    <row r="18" spans="1:6" x14ac:dyDescent="0.3">
      <c r="B18" s="53"/>
      <c r="C18" s="9"/>
      <c r="D18" s="9"/>
      <c r="E18" s="9"/>
      <c r="F18" s="44"/>
    </row>
    <row r="19" spans="1:6" x14ac:dyDescent="0.3">
      <c r="B19" s="53"/>
      <c r="C19" s="9"/>
      <c r="D19" s="9"/>
      <c r="E19" s="9"/>
      <c r="F19" s="44"/>
    </row>
    <row r="20" spans="1:6" x14ac:dyDescent="0.3">
      <c r="B20" s="53"/>
      <c r="C20" s="9"/>
      <c r="D20" s="9"/>
      <c r="E20" s="9"/>
      <c r="F20" s="44"/>
    </row>
    <row r="21" spans="1:6" x14ac:dyDescent="0.3">
      <c r="A21" s="11"/>
      <c r="B21" s="58" t="s">
        <v>67</v>
      </c>
      <c r="C21" s="9"/>
      <c r="D21" s="14"/>
      <c r="E21" s="9"/>
      <c r="F21" s="44"/>
    </row>
    <row r="22" spans="1:6" x14ac:dyDescent="0.3">
      <c r="A22" s="11"/>
      <c r="B22" s="53" t="s">
        <v>55</v>
      </c>
      <c r="C22" s="13" t="s">
        <v>13</v>
      </c>
      <c r="D22" s="14">
        <v>1</v>
      </c>
      <c r="E22" s="15"/>
      <c r="F22" s="44"/>
    </row>
    <row r="23" spans="1:6" x14ac:dyDescent="0.3">
      <c r="A23" s="11"/>
      <c r="B23" s="53"/>
      <c r="C23" s="9"/>
      <c r="D23" s="9"/>
      <c r="E23" s="9"/>
      <c r="F23" s="44"/>
    </row>
    <row r="24" spans="1:6" x14ac:dyDescent="0.3">
      <c r="A24" s="11"/>
      <c r="B24" s="54"/>
      <c r="C24" s="9"/>
      <c r="D24" s="9"/>
      <c r="E24" s="9"/>
      <c r="F24" s="44"/>
    </row>
    <row r="25" spans="1:6" x14ac:dyDescent="0.3">
      <c r="A25" s="11"/>
      <c r="B25" s="53"/>
      <c r="C25" s="9"/>
      <c r="D25" s="9"/>
      <c r="E25" s="9"/>
      <c r="F25" s="44"/>
    </row>
    <row r="26" spans="1:6" x14ac:dyDescent="0.3">
      <c r="A26" s="16"/>
      <c r="B26" s="53"/>
      <c r="C26" s="13"/>
      <c r="D26" s="14"/>
      <c r="E26" s="15"/>
      <c r="F26" s="44"/>
    </row>
    <row r="27" spans="1:6" x14ac:dyDescent="0.3">
      <c r="A27" s="16"/>
      <c r="B27" s="53"/>
      <c r="C27" s="13"/>
      <c r="D27" s="14"/>
      <c r="E27" s="15"/>
      <c r="F27" s="44"/>
    </row>
    <row r="28" spans="1:6" x14ac:dyDescent="0.3">
      <c r="A28" s="16"/>
      <c r="B28" s="52"/>
      <c r="C28" s="13"/>
      <c r="D28" s="14"/>
      <c r="E28" s="15"/>
      <c r="F28" s="44"/>
    </row>
    <row r="29" spans="1:6" x14ac:dyDescent="0.3">
      <c r="B29" s="37" t="s">
        <v>26</v>
      </c>
      <c r="C29" s="9"/>
      <c r="D29" s="9"/>
      <c r="E29" s="9"/>
      <c r="F29" s="44"/>
    </row>
    <row r="30" spans="1:6" x14ac:dyDescent="0.3">
      <c r="B30" s="37" t="s">
        <v>27</v>
      </c>
      <c r="C30" s="9" t="s">
        <v>13</v>
      </c>
      <c r="D30" s="9">
        <v>1</v>
      </c>
      <c r="E30" s="9"/>
      <c r="F30" s="44"/>
    </row>
    <row r="31" spans="1:6" x14ac:dyDescent="0.3">
      <c r="B31" s="37"/>
      <c r="C31" s="9"/>
      <c r="D31" s="9"/>
      <c r="E31" s="9"/>
      <c r="F31" s="44"/>
    </row>
    <row r="32" spans="1:6" x14ac:dyDescent="0.3">
      <c r="B32" s="37" t="s">
        <v>28</v>
      </c>
      <c r="C32" s="9" t="s">
        <v>13</v>
      </c>
      <c r="D32" s="9">
        <v>1</v>
      </c>
      <c r="E32" s="9"/>
      <c r="F32" s="44"/>
    </row>
    <row r="33" spans="1:6" x14ac:dyDescent="0.3">
      <c r="A33" s="16"/>
      <c r="B33" s="53"/>
      <c r="C33" s="13"/>
      <c r="D33" s="14"/>
      <c r="E33" s="15"/>
      <c r="F33" s="44"/>
    </row>
    <row r="34" spans="1:6" x14ac:dyDescent="0.3">
      <c r="A34" s="12"/>
      <c r="B34" s="51"/>
      <c r="C34" s="13"/>
      <c r="D34" s="14"/>
      <c r="E34" s="15"/>
      <c r="F34" s="44"/>
    </row>
    <row r="36" spans="1:6" ht="18" x14ac:dyDescent="0.3">
      <c r="B36" s="18" t="s">
        <v>25</v>
      </c>
    </row>
    <row r="37" spans="1:6" x14ac:dyDescent="0.3">
      <c r="A37" s="19"/>
      <c r="B37" s="20" t="s">
        <v>6</v>
      </c>
      <c r="C37" s="21"/>
      <c r="D37" s="21"/>
      <c r="E37" s="21"/>
      <c r="F37" s="45">
        <f>SUM(F6:F36)</f>
        <v>0</v>
      </c>
    </row>
    <row r="38" spans="1:6" ht="15" thickBot="1" x14ac:dyDescent="0.35">
      <c r="A38" s="22"/>
      <c r="B38" s="23" t="s">
        <v>7</v>
      </c>
      <c r="C38" s="24"/>
      <c r="D38" s="24"/>
      <c r="E38" s="24"/>
      <c r="F38" s="46">
        <f>F37*0.2</f>
        <v>0</v>
      </c>
    </row>
    <row r="39" spans="1:6" ht="15" thickBot="1" x14ac:dyDescent="0.35">
      <c r="A39" s="22"/>
      <c r="B39" s="23" t="s">
        <v>8</v>
      </c>
      <c r="C39" s="24"/>
      <c r="D39" s="24"/>
      <c r="E39" s="24"/>
      <c r="F39" s="47">
        <f>F38+F37</f>
        <v>0</v>
      </c>
    </row>
    <row r="41" spans="1:6" x14ac:dyDescent="0.3">
      <c r="B41" s="25"/>
      <c r="D41" s="26" t="s">
        <v>9</v>
      </c>
      <c r="E41" s="27"/>
      <c r="F41" s="48"/>
    </row>
    <row r="42" spans="1:6" x14ac:dyDescent="0.3">
      <c r="B42" s="28"/>
      <c r="D42" s="29" t="s">
        <v>10</v>
      </c>
      <c r="E42" s="30"/>
      <c r="F42" s="49"/>
    </row>
    <row r="43" spans="1:6" x14ac:dyDescent="0.3">
      <c r="B43" s="28"/>
      <c r="D43" s="29"/>
      <c r="E43" s="30"/>
      <c r="F43" s="49"/>
    </row>
    <row r="44" spans="1:6" x14ac:dyDescent="0.3">
      <c r="B44" s="31"/>
      <c r="D44" s="32"/>
      <c r="E44" s="30"/>
      <c r="F44" s="49"/>
    </row>
    <row r="45" spans="1:6" x14ac:dyDescent="0.3">
      <c r="B45" s="31"/>
      <c r="D45" s="32"/>
      <c r="E45" s="30"/>
      <c r="F45" s="49"/>
    </row>
    <row r="46" spans="1:6" x14ac:dyDescent="0.3">
      <c r="B46" s="33"/>
      <c r="D46" s="34"/>
      <c r="E46" s="35"/>
      <c r="F46" s="50"/>
    </row>
    <row r="47" spans="1:6" x14ac:dyDescent="0.3">
      <c r="A47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tabSelected="1" view="pageBreakPreview" zoomScale="130" zoomScaleNormal="100" zoomScaleSheetLayoutView="130" workbookViewId="0">
      <selection activeCell="E11" sqref="E11:F34"/>
    </sheetView>
  </sheetViews>
  <sheetFormatPr baseColWidth="10" defaultColWidth="8.88671875" defaultRowHeight="14.4" x14ac:dyDescent="0.3"/>
  <cols>
    <col min="1" max="1" width="7" style="4" customWidth="1"/>
    <col min="2" max="2" width="51.88671875" style="4" customWidth="1"/>
    <col min="3" max="3" width="7.21875" style="4" customWidth="1"/>
    <col min="4" max="4" width="8.109375" style="4" customWidth="1"/>
    <col min="5" max="5" width="10.88671875" style="4" customWidth="1"/>
    <col min="6" max="6" width="13.44140625" style="42" customWidth="1"/>
    <col min="7" max="16384" width="8.88671875" style="4"/>
  </cols>
  <sheetData>
    <row r="1" spans="1:6" ht="23.4" x14ac:dyDescent="0.3">
      <c r="A1" s="2"/>
      <c r="B1" s="5" t="s">
        <v>12</v>
      </c>
      <c r="C1" s="1"/>
      <c r="D1" s="1"/>
      <c r="E1" s="1"/>
      <c r="F1" s="39"/>
    </row>
    <row r="2" spans="1:6" ht="18" x14ac:dyDescent="0.3">
      <c r="A2" s="6"/>
      <c r="B2" s="7" t="s">
        <v>29</v>
      </c>
      <c r="C2" s="6"/>
      <c r="D2" s="6"/>
      <c r="E2" s="6"/>
      <c r="F2" s="41"/>
    </row>
    <row r="3" spans="1:6" ht="8.4" customHeight="1" x14ac:dyDescent="0.3">
      <c r="A3" s="3"/>
      <c r="B3" s="3"/>
      <c r="C3" s="3"/>
      <c r="D3" s="3"/>
      <c r="E3" s="3"/>
      <c r="F3" s="40"/>
    </row>
    <row r="4" spans="1:6" ht="18" x14ac:dyDescent="0.3">
      <c r="A4" s="36" t="s">
        <v>21</v>
      </c>
    </row>
    <row r="5" spans="1:6" x14ac:dyDescent="0.3">
      <c r="A5" s="8" t="s">
        <v>0</v>
      </c>
      <c r="B5" s="8" t="s">
        <v>1</v>
      </c>
      <c r="C5" s="8" t="s">
        <v>2</v>
      </c>
      <c r="D5" s="8" t="s">
        <v>3</v>
      </c>
      <c r="E5" s="8" t="s">
        <v>4</v>
      </c>
      <c r="F5" s="43" t="s">
        <v>5</v>
      </c>
    </row>
    <row r="6" spans="1:6" x14ac:dyDescent="0.3">
      <c r="A6" s="11" t="s">
        <v>14</v>
      </c>
      <c r="B6" s="37" t="s">
        <v>71</v>
      </c>
      <c r="C6" s="9" t="s">
        <v>13</v>
      </c>
      <c r="D6" s="9">
        <v>1</v>
      </c>
      <c r="E6" s="9"/>
      <c r="F6" s="44"/>
    </row>
    <row r="7" spans="1:6" x14ac:dyDescent="0.3">
      <c r="A7" s="11"/>
      <c r="B7" s="37"/>
      <c r="C7" s="9"/>
      <c r="D7" s="9"/>
      <c r="E7" s="9"/>
      <c r="F7" s="44"/>
    </row>
    <row r="8" spans="1:6" x14ac:dyDescent="0.3">
      <c r="A8" s="11"/>
      <c r="B8" s="37"/>
      <c r="C8" s="9"/>
      <c r="D8" s="9"/>
      <c r="E8" s="9"/>
      <c r="F8" s="44"/>
    </row>
    <row r="9" spans="1:6" x14ac:dyDescent="0.3">
      <c r="A9" s="11"/>
      <c r="B9" s="37" t="s">
        <v>22</v>
      </c>
      <c r="C9" s="9"/>
      <c r="D9" s="9"/>
      <c r="E9" s="9"/>
      <c r="F9" s="44"/>
    </row>
    <row r="10" spans="1:6" x14ac:dyDescent="0.3">
      <c r="B10" s="53"/>
      <c r="C10" s="9"/>
      <c r="D10" s="9"/>
      <c r="E10" s="9"/>
      <c r="F10" s="44"/>
    </row>
    <row r="11" spans="1:6" x14ac:dyDescent="0.3">
      <c r="A11" s="16"/>
      <c r="B11" s="17" t="s">
        <v>61</v>
      </c>
      <c r="C11" s="9"/>
      <c r="D11" s="9"/>
      <c r="E11" s="9"/>
      <c r="F11" s="44"/>
    </row>
    <row r="12" spans="1:6" x14ac:dyDescent="0.3">
      <c r="A12" s="57"/>
      <c r="B12" s="52" t="s">
        <v>45</v>
      </c>
      <c r="C12" s="9"/>
      <c r="D12" s="14"/>
      <c r="E12" s="9"/>
      <c r="F12" s="44"/>
    </row>
    <row r="13" spans="1:6" x14ac:dyDescent="0.3">
      <c r="A13" s="11"/>
      <c r="B13" s="53" t="s">
        <v>46</v>
      </c>
      <c r="C13" s="13" t="s">
        <v>13</v>
      </c>
      <c r="D13" s="14">
        <v>1</v>
      </c>
      <c r="E13" s="15"/>
      <c r="F13" s="44"/>
    </row>
    <row r="14" spans="1:6" x14ac:dyDescent="0.3">
      <c r="A14" s="11"/>
      <c r="B14" s="37"/>
      <c r="C14" s="9"/>
      <c r="D14" s="9"/>
      <c r="E14" s="9"/>
      <c r="F14" s="44"/>
    </row>
    <row r="15" spans="1:6" x14ac:dyDescent="0.3">
      <c r="A15" s="11"/>
      <c r="B15" s="37"/>
      <c r="C15" s="9"/>
      <c r="D15" s="9"/>
      <c r="E15" s="9"/>
      <c r="F15" s="44"/>
    </row>
    <row r="16" spans="1:6" x14ac:dyDescent="0.3">
      <c r="A16" s="57"/>
      <c r="B16" s="17" t="s">
        <v>68</v>
      </c>
      <c r="C16" s="13"/>
      <c r="D16" s="14"/>
      <c r="E16" s="15"/>
      <c r="F16" s="44"/>
    </row>
    <row r="17" spans="1:6" x14ac:dyDescent="0.3">
      <c r="A17" s="57"/>
      <c r="B17" s="53" t="s">
        <v>35</v>
      </c>
      <c r="C17" s="13" t="s">
        <v>13</v>
      </c>
      <c r="D17" s="14">
        <v>1</v>
      </c>
      <c r="E17" s="15"/>
      <c r="F17" s="44"/>
    </row>
    <row r="18" spans="1:6" x14ac:dyDescent="0.3">
      <c r="A18" s="57"/>
      <c r="B18" s="53" t="s">
        <v>36</v>
      </c>
      <c r="C18" s="13" t="s">
        <v>13</v>
      </c>
      <c r="D18" s="14">
        <v>1</v>
      </c>
      <c r="E18" s="15"/>
      <c r="F18" s="44"/>
    </row>
    <row r="19" spans="1:6" x14ac:dyDescent="0.3">
      <c r="A19" s="57"/>
      <c r="B19" s="37" t="s">
        <v>37</v>
      </c>
      <c r="C19" s="13" t="s">
        <v>13</v>
      </c>
      <c r="D19" s="14">
        <v>1</v>
      </c>
      <c r="E19" s="15"/>
      <c r="F19" s="44"/>
    </row>
    <row r="20" spans="1:6" x14ac:dyDescent="0.3">
      <c r="A20" s="11"/>
      <c r="B20" s="53"/>
      <c r="C20" s="13"/>
      <c r="D20" s="14"/>
      <c r="E20" s="15"/>
      <c r="F20" s="44"/>
    </row>
    <row r="21" spans="1:6" x14ac:dyDescent="0.3">
      <c r="A21" s="11"/>
      <c r="B21" s="53"/>
      <c r="C21" s="13"/>
      <c r="D21" s="14"/>
      <c r="E21" s="15"/>
      <c r="F21" s="44"/>
    </row>
    <row r="22" spans="1:6" x14ac:dyDescent="0.3">
      <c r="A22" s="11"/>
      <c r="B22" s="53"/>
      <c r="C22" s="13"/>
      <c r="D22" s="14"/>
      <c r="E22" s="15"/>
      <c r="F22" s="44"/>
    </row>
    <row r="23" spans="1:6" x14ac:dyDescent="0.3">
      <c r="A23" s="11"/>
      <c r="B23" s="37" t="s">
        <v>56</v>
      </c>
      <c r="C23" s="9"/>
      <c r="D23" s="9"/>
      <c r="E23" s="9"/>
      <c r="F23" s="44"/>
    </row>
    <row r="24" spans="1:6" x14ac:dyDescent="0.3">
      <c r="B24" s="53"/>
      <c r="C24" s="9"/>
      <c r="D24" s="9"/>
      <c r="E24" s="9"/>
      <c r="F24" s="44"/>
    </row>
    <row r="25" spans="1:6" x14ac:dyDescent="0.3">
      <c r="A25" s="16"/>
      <c r="B25" s="17" t="s">
        <v>70</v>
      </c>
      <c r="C25" s="9"/>
      <c r="D25" s="9"/>
      <c r="E25" s="9"/>
      <c r="F25" s="44"/>
    </row>
    <row r="26" spans="1:6" x14ac:dyDescent="0.3">
      <c r="A26" s="57"/>
      <c r="B26" s="52" t="s">
        <v>45</v>
      </c>
      <c r="C26" s="9"/>
      <c r="D26" s="14"/>
      <c r="E26" s="9"/>
      <c r="F26" s="44"/>
    </row>
    <row r="27" spans="1:6" x14ac:dyDescent="0.3">
      <c r="A27" s="57"/>
      <c r="B27" s="53" t="s">
        <v>34</v>
      </c>
      <c r="C27" s="13" t="s">
        <v>13</v>
      </c>
      <c r="D27" s="14">
        <v>1</v>
      </c>
      <c r="E27" s="15"/>
      <c r="F27" s="44"/>
    </row>
    <row r="28" spans="1:6" x14ac:dyDescent="0.3">
      <c r="A28" s="11"/>
      <c r="B28" s="55"/>
      <c r="C28" s="9"/>
      <c r="D28" s="9"/>
      <c r="E28" s="9"/>
      <c r="F28" s="44"/>
    </row>
    <row r="29" spans="1:6" x14ac:dyDescent="0.3">
      <c r="A29" s="11"/>
      <c r="B29" s="53" t="s">
        <v>69</v>
      </c>
      <c r="C29" s="13" t="s">
        <v>13</v>
      </c>
      <c r="D29" s="14">
        <v>1</v>
      </c>
      <c r="E29" s="15"/>
      <c r="F29" s="44"/>
    </row>
    <row r="30" spans="1:6" x14ac:dyDescent="0.3">
      <c r="A30" s="11"/>
      <c r="B30" s="53"/>
      <c r="C30" s="13"/>
      <c r="D30" s="14"/>
      <c r="E30" s="15"/>
      <c r="F30" s="44"/>
    </row>
    <row r="31" spans="1:6" x14ac:dyDescent="0.3">
      <c r="B31" s="37" t="s">
        <v>26</v>
      </c>
      <c r="C31" s="9"/>
      <c r="D31" s="9"/>
      <c r="E31" s="9"/>
      <c r="F31" s="44"/>
    </row>
    <row r="32" spans="1:6" x14ac:dyDescent="0.3">
      <c r="B32" s="37" t="s">
        <v>27</v>
      </c>
      <c r="C32" s="9" t="s">
        <v>13</v>
      </c>
      <c r="D32" s="9">
        <v>1</v>
      </c>
      <c r="E32" s="9"/>
      <c r="F32" s="44"/>
    </row>
    <row r="33" spans="1:6" x14ac:dyDescent="0.3">
      <c r="B33" s="37"/>
      <c r="C33" s="9"/>
      <c r="D33" s="9"/>
      <c r="E33" s="9"/>
      <c r="F33" s="44"/>
    </row>
    <row r="34" spans="1:6" x14ac:dyDescent="0.3">
      <c r="B34" s="37" t="s">
        <v>28</v>
      </c>
      <c r="C34" s="9" t="s">
        <v>13</v>
      </c>
      <c r="D34" s="9">
        <v>1</v>
      </c>
      <c r="E34" s="9"/>
      <c r="F34" s="44"/>
    </row>
    <row r="35" spans="1:6" x14ac:dyDescent="0.3">
      <c r="A35" s="11"/>
      <c r="B35" s="53"/>
      <c r="C35" s="13"/>
      <c r="D35" s="14"/>
      <c r="E35" s="15"/>
      <c r="F35" s="44"/>
    </row>
    <row r="36" spans="1:6" x14ac:dyDescent="0.3">
      <c r="A36" s="12"/>
      <c r="B36" s="51"/>
      <c r="C36" s="13"/>
      <c r="D36" s="14"/>
      <c r="E36" s="15"/>
      <c r="F36" s="44"/>
    </row>
    <row r="38" spans="1:6" ht="18" x14ac:dyDescent="0.3">
      <c r="B38" s="18" t="s">
        <v>23</v>
      </c>
    </row>
    <row r="39" spans="1:6" x14ac:dyDescent="0.3">
      <c r="A39" s="19"/>
      <c r="B39" s="20" t="s">
        <v>6</v>
      </c>
      <c r="C39" s="21"/>
      <c r="D39" s="21"/>
      <c r="E39" s="21"/>
      <c r="F39" s="45">
        <f>SUM(F6:F38)</f>
        <v>0</v>
      </c>
    </row>
    <row r="40" spans="1:6" ht="15" thickBot="1" x14ac:dyDescent="0.35">
      <c r="A40" s="22"/>
      <c r="B40" s="23" t="s">
        <v>7</v>
      </c>
      <c r="C40" s="24"/>
      <c r="D40" s="24"/>
      <c r="E40" s="24"/>
      <c r="F40" s="46">
        <f>F39*0.2</f>
        <v>0</v>
      </c>
    </row>
    <row r="41" spans="1:6" ht="15" thickBot="1" x14ac:dyDescent="0.35">
      <c r="A41" s="22"/>
      <c r="B41" s="23" t="s">
        <v>8</v>
      </c>
      <c r="C41" s="24"/>
      <c r="D41" s="24"/>
      <c r="E41" s="24"/>
      <c r="F41" s="47">
        <f>F40+F39</f>
        <v>0</v>
      </c>
    </row>
    <row r="43" spans="1:6" x14ac:dyDescent="0.3">
      <c r="B43" s="25"/>
      <c r="D43" s="26" t="s">
        <v>9</v>
      </c>
      <c r="E43" s="27"/>
      <c r="F43" s="48"/>
    </row>
    <row r="44" spans="1:6" x14ac:dyDescent="0.3">
      <c r="B44" s="28"/>
      <c r="D44" s="29" t="s">
        <v>10</v>
      </c>
      <c r="E44" s="30"/>
      <c r="F44" s="49"/>
    </row>
    <row r="45" spans="1:6" x14ac:dyDescent="0.3">
      <c r="B45" s="28"/>
      <c r="D45" s="29"/>
      <c r="E45" s="30"/>
      <c r="F45" s="49"/>
    </row>
    <row r="46" spans="1:6" x14ac:dyDescent="0.3">
      <c r="B46" s="31"/>
      <c r="D46" s="32"/>
      <c r="E46" s="30"/>
      <c r="F46" s="49"/>
    </row>
    <row r="47" spans="1:6" x14ac:dyDescent="0.3">
      <c r="B47" s="31"/>
      <c r="D47" s="32"/>
      <c r="E47" s="30"/>
      <c r="F47" s="49"/>
    </row>
    <row r="48" spans="1:6" x14ac:dyDescent="0.3">
      <c r="B48" s="33"/>
      <c r="D48" s="34"/>
      <c r="E48" s="35"/>
      <c r="F48" s="50"/>
    </row>
    <row r="49" spans="1:1" x14ac:dyDescent="0.3">
      <c r="A49" s="10" t="s">
        <v>11</v>
      </c>
    </row>
  </sheetData>
  <pageMargins left="0.23622047244094491" right="0.23622047244094491" top="0.74803149606299213" bottom="0.74803149606299213" header="0.31496062992125984" footer="0.31496062992125984"/>
  <pageSetup paperSize="9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</vt:i4>
      </vt:variant>
    </vt:vector>
  </HeadingPairs>
  <TitlesOfParts>
    <vt:vector size="6" baseType="lpstr">
      <vt:lpstr>Tranche-Ferme</vt:lpstr>
      <vt:lpstr>Tranche Cond1</vt:lpstr>
      <vt:lpstr>Tranche Cond2</vt:lpstr>
      <vt:lpstr>Tranche Cond3</vt:lpstr>
      <vt:lpstr>Tranche Cond5</vt:lpstr>
      <vt:lpstr>'Tranche Cond5'!_Toc225632285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MOREAU Frederic</dc:creator>
  <cp:lastModifiedBy>MOREAU Frederic</cp:lastModifiedBy>
  <cp:lastPrinted>2026-03-23T19:05:02Z</cp:lastPrinted>
  <dcterms:created xsi:type="dcterms:W3CDTF">2026-03-23T14:59:04Z</dcterms:created>
  <dcterms:modified xsi:type="dcterms:W3CDTF">2026-03-29T14:19:28Z</dcterms:modified>
</cp:coreProperties>
</file>